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黑水坪大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<sst xmlns="http://schemas.openxmlformats.org/spreadsheetml/2006/main" count="77" uniqueCount="69">
  <si>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</si>
  <si>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</si>
  <si>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</si>
  <si>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</si>
  <si>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</si>
  <si>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</si>
  <si>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</si>
  <si>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S334</t>
    </r>
    <r>
      <rPr>
        <sz val="10"/>
        <color indexed="8"/>
        <rFont val="宋体"/>
        <charset val="134"/>
      </rPr>
      <t>白庄至古月公路黑水坪大桥水毁重建工程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</si>
  <si>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</si>
  <si>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</si>
  <si>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</si>
  <si>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</si>
  <si>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</si>
  <si>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</si>
  <si>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</si>
  <si>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</si>
  <si>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</si>
  <si>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</si>
  <si>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</si>
  <si>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</si>
  <si>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</si>
  <si>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</si>
  <si>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</si>
  <si>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</si>
  <si>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</si>
  <si>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</si>
  <si>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rgb="FF000000"/>
        <rFont val="宋体"/>
        <charset val="134"/>
      </rPr>
      <t>通过该项目的实施，进一步改善区域交通状况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</si>
  <si>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</si>
  <si>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</si>
  <si>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</si>
  <si>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</si>
  <si>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</si>
  <si>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</si>
  <si>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</si>
  <si>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</si>
  <si>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</si>
  <si>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普通国省道桥梁水毁重建（座）</t>
    </r>
  </si>
  <si>
    <r>
      <t>1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</si>
  <si>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</si>
  <si>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</si>
  <si>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</si>
  <si>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</si>
  <si>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</si>
  <si>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</si>
  <si>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</si>
  <si>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≤26</t>
    </r>
    <r>
      <rPr>
        <sz val="10"/>
        <color rgb="FF000000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</si>
  <si>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</si>
  <si>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</si>
  <si>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</si>
  <si>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</si>
  <si>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</si>
  <si>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</si>
  <si>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</si>
  <si>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提升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</si>
  <si>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</si>
  <si>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生态要求</t>
    </r>
  </si>
  <si>
    <r>
      <rPr>
        <sz val="10"/>
        <color rgb="FF000000"/>
        <rFont val="宋体"/>
        <charset val="134"/>
      </rPr>
      <t>符合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</si>
  <si>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</si>
  <si>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项目实施后对交通状况改善影响的时间</t>
    </r>
  </si>
  <si>
    <r>
      <rPr>
        <sz val="10"/>
        <color rgb="FF000000"/>
        <rFont val="宋体"/>
        <charset val="134"/>
      </rPr>
      <t>中长期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</si>
  <si>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</si>
  <si>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</si>
  <si>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改善通行服务水平群众满意度</t>
    </r>
  </si>
  <si>
    <t>≥85%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</si>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</sst>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5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26</v>
      </c>
      <c r="D7" s="16" t="s">
        <v>16</v>
      </c>
      <c r="E7" s="16">
        <v>17.07</v>
      </c>
      <c r="F7" s="16" t="s">
        <v>17</v>
      </c>
      <c r="G7" s="16">
        <v>17.07</v>
      </c>
      <c r="H7" s="17">
        <f>G8/C8</f>
        <v>0.656538461538462</v>
      </c>
    </row>
    <row r="8" s="2" customFormat="1" ht="24" customHeight="1" spans="1:8">
      <c r="A8" s="15"/>
      <c r="B8" s="18" t="s">
        <v>18</v>
      </c>
      <c r="C8" s="16">
        <v>26</v>
      </c>
      <c r="D8" s="18" t="s">
        <v>19</v>
      </c>
      <c r="E8" s="16">
        <v>17.07</v>
      </c>
      <c r="F8" s="18" t="s">
        <v>20</v>
      </c>
      <c r="G8" s="16">
        <v>17.07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34" t="s">
        <v>35</v>
      </c>
      <c r="D15" s="35" t="s">
        <v>36</v>
      </c>
      <c r="E15" s="36"/>
      <c r="F15" s="37" t="s">
        <v>37</v>
      </c>
      <c r="G15" s="37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8" t="s">
        <v>39</v>
      </c>
      <c r="E16" s="39"/>
      <c r="F16" s="40" t="s">
        <v>40</v>
      </c>
      <c r="G16" s="40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8" t="s">
        <v>42</v>
      </c>
      <c r="E17" s="39"/>
      <c r="F17" s="41">
        <v>45473</v>
      </c>
      <c r="G17" s="41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8" t="s">
        <v>44</v>
      </c>
      <c r="E18" s="39"/>
      <c r="F18" s="40" t="s">
        <v>45</v>
      </c>
      <c r="G18" s="40" t="str">
        <f>G8&amp;"万元"</f>
        <v>17.07万元</v>
      </c>
      <c r="H18" s="10">
        <v>10</v>
      </c>
    </row>
    <row r="19" s="2" customFormat="1" ht="36" customHeight="1" spans="1:8">
      <c r="A19" s="33"/>
      <c r="B19" s="42" t="s">
        <v>46</v>
      </c>
      <c r="C19" s="30" t="s">
        <v>47</v>
      </c>
      <c r="D19" s="38" t="s">
        <v>48</v>
      </c>
      <c r="E19" s="39"/>
      <c r="F19" s="58" t="s">
        <v>49</v>
      </c>
      <c r="G19" s="44">
        <f>H7</f>
        <v>0.656538461538462</v>
      </c>
      <c r="H19" s="10">
        <f>ROUND(G19*10,2)</f>
        <v>6.57</v>
      </c>
    </row>
    <row r="20" s="2" customFormat="1" ht="24" customHeight="1" spans="1:8">
      <c r="A20" s="33"/>
      <c r="B20" s="15" t="s">
        <v>50</v>
      </c>
      <c r="C20" s="13" t="s">
        <v>51</v>
      </c>
      <c r="D20" s="38" t="s">
        <v>52</v>
      </c>
      <c r="E20" s="39"/>
      <c r="F20" s="40" t="s">
        <v>53</v>
      </c>
      <c r="G20" s="40" t="s">
        <v>53</v>
      </c>
      <c r="H20" s="10">
        <v>15</v>
      </c>
    </row>
    <row r="21" s="2" customFormat="1" ht="24" customHeight="1" spans="1:8">
      <c r="A21" s="33"/>
      <c r="B21" s="15"/>
      <c r="C21" s="45" t="s">
        <v>54</v>
      </c>
      <c r="D21" s="46" t="s">
        <v>55</v>
      </c>
      <c r="E21" s="47"/>
      <c r="F21" s="40" t="s">
        <v>56</v>
      </c>
      <c r="G21" s="40" t="s">
        <v>56</v>
      </c>
      <c r="H21" s="10">
        <v>15</v>
      </c>
    </row>
    <row r="22" s="2" customFormat="1" ht="24" customHeight="1" spans="1:8">
      <c r="A22" s="33"/>
      <c r="B22" s="26"/>
      <c r="C22" s="48" t="s">
        <v>57</v>
      </c>
      <c r="D22" s="49" t="s">
        <v>58</v>
      </c>
      <c r="E22" s="50"/>
      <c r="F22" s="40" t="s">
        <v>59</v>
      </c>
      <c r="G22" s="40" t="s">
        <v>59</v>
      </c>
      <c r="H22" s="10">
        <v>10</v>
      </c>
    </row>
    <row r="23" s="2" customFormat="1" ht="24" customHeight="1" spans="1:8">
      <c r="A23" s="33"/>
      <c r="B23" s="51" t="s">
        <v>60</v>
      </c>
      <c r="C23" s="42" t="s">
        <v>61</v>
      </c>
      <c r="D23" s="38" t="s">
        <v>62</v>
      </c>
      <c r="E23" s="39"/>
      <c r="F23" s="10" t="s">
        <v>63</v>
      </c>
      <c r="G23" s="52">
        <v>1</v>
      </c>
      <c r="H23" s="10">
        <v>10</v>
      </c>
    </row>
    <row r="24" s="2" customFormat="1" ht="24" customHeight="1" spans="1:8">
      <c r="A24" s="53"/>
      <c r="B24" s="42" t="s">
        <v>64</v>
      </c>
      <c r="C24" s="42"/>
      <c r="D24" s="42"/>
      <c r="E24" s="42"/>
      <c r="F24" s="42"/>
      <c r="G24" s="42"/>
      <c r="H24" s="42">
        <f>SUM(H15:H23)</f>
        <v>96.57</v>
      </c>
    </row>
    <row r="25" s="2" customFormat="1" ht="48" customHeight="1" spans="1:8">
      <c r="A25" s="20" t="s">
        <v>65</v>
      </c>
      <c r="B25" s="54"/>
      <c r="C25" s="55"/>
      <c r="D25" s="55"/>
      <c r="E25" s="55"/>
      <c r="F25" s="55"/>
      <c r="G25" s="55"/>
      <c r="H25" s="56"/>
    </row>
    <row r="26" s="2" customFormat="1" ht="24" customHeight="1" spans="1:8">
      <c r="A26" s="57" t="s">
        <v>66</v>
      </c>
      <c r="B26" s="8" t="s">
        <v>67</v>
      </c>
      <c r="C26" s="8"/>
      <c r="D26" s="8"/>
      <c r="E26" s="8"/>
      <c r="F26" s="8"/>
      <c r="G26" s="57" t="s">
        <v>68</v>
      </c>
      <c r="H26" s="8">
        <v>66037927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黑水坪大桥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2025-06-06T12:09:28Z</dcterms:created>
  <dcterms:modified xsi:type="dcterms:W3CDTF">2025-06-06T12:09:28Z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9E8F3B5617CC45199CEF4B5DD4AEF63D_11</vt:lpwstr>
  </property>
  <property fmtid="{D5CDD505-2E9C-101B-9397-08002B2CF9AE}" pid="3" name="KSOProductBuildVer">
    <vt:lpwstr>2052-12.1.0.21171</vt:lpwstr>
  </property>
</Properties>
</file>