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杨庄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<sst xmlns="http://schemas.openxmlformats.org/spreadsheetml/2006/main" count="77" uniqueCount="69">
  <si>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</si>
  <si>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</si>
  <si>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</si>
  <si>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</si>
  <si>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</si>
  <si>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</si>
  <si>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</si>
  <si>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石家庄市省道</t>
    </r>
    <r>
      <rPr>
        <sz val="10"/>
        <color indexed="8"/>
        <rFont val="Times New Roman"/>
        <family val="1"/>
        <charset val="0"/>
      </rPr>
      <t>S202</t>
    </r>
    <r>
      <rPr>
        <sz val="10"/>
        <color indexed="8"/>
        <rFont val="宋体"/>
        <charset val="134"/>
      </rPr>
      <t>平山至涉县公路杨庄大桥水毁重建工程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</si>
  <si>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</si>
  <si>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</si>
  <si>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</si>
  <si>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</si>
  <si>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</si>
  <si>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</si>
  <si>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</si>
  <si>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</si>
  <si>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</si>
  <si>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</si>
  <si>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</si>
  <si>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</si>
  <si>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</si>
  <si>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</si>
  <si>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</si>
  <si>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</si>
  <si>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</si>
  <si>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</si>
  <si>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rgb="FF000000"/>
        <rFont val="宋体"/>
        <charset val="134"/>
      </rPr>
      <t>通过该项目的实施，进一步改善区域交通状况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</si>
  <si>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</si>
  <si>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</si>
  <si>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</si>
  <si>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</si>
  <si>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</si>
  <si>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</si>
  <si>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</si>
  <si>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</si>
  <si>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</si>
  <si>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r>
      <rPr>
        <sz val="10"/>
        <color rgb="FF000000"/>
        <rFont val="宋体"/>
        <charset val="134"/>
      </rPr>
      <t>普通国省道桥梁水毁重建（座）</t>
    </r>
  </si>
  <si>
    <r>
      <t>1</t>
    </r>
    <r>
      <rPr>
        <sz val="9"/>
        <color indexed="8"/>
        <rFont val="宋体"/>
        <charset val="134"/>
      </rPr>
      <t>座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</si>
  <si>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</si>
  <si>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</si>
  <si>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</si>
  <si>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</si>
  <si>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</si>
  <si>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</si>
  <si>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</si>
  <si>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≤12</t>
    </r>
    <r>
      <rPr>
        <sz val="10"/>
        <color rgb="FF000000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</si>
  <si>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</si>
  <si>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</si>
  <si>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</si>
  <si>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</si>
  <si>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</si>
  <si>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</si>
  <si>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</si>
  <si>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提升</t>
    </r>
  </si>
  <si>
    <r>
      <rPr>
        <sz val="10"/>
        <color rgb="FF000000"/>
        <rFont val="宋体"/>
        <charset val="134"/>
      </rPr>
      <t>生态效益指标</t>
    </r>
  </si>
  <si>
    <r>
      <rPr>
        <sz val="10"/>
        <color rgb="FF000000"/>
        <rFont val="宋体"/>
        <charset val="134"/>
      </rPr>
      <t>生态要求</t>
    </r>
  </si>
  <si>
    <r>
      <rPr>
        <sz val="10"/>
        <color rgb="FF000000"/>
        <rFont val="宋体"/>
        <charset val="134"/>
      </rPr>
      <t>符合</t>
    </r>
  </si>
  <si>
    <r>
      <rPr>
        <sz val="10"/>
        <color rgb="FF000000"/>
        <rFont val="宋体"/>
        <charset val="134"/>
      </rPr>
      <t>可持续影响指标</t>
    </r>
  </si>
  <si>
    <r>
      <rPr>
        <sz val="10"/>
        <color rgb="FF000000"/>
        <rFont val="宋体"/>
        <charset val="134"/>
      </rPr>
      <t>项目实施后对交通状况改善影响的时间</t>
    </r>
  </si>
  <si>
    <r>
      <rPr>
        <sz val="10"/>
        <color rgb="FF000000"/>
        <rFont val="宋体"/>
        <charset val="134"/>
      </rPr>
      <t>中长期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</si>
  <si>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</si>
  <si>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</si>
  <si>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改善通行服务水平群众满意度</t>
    </r>
  </si>
  <si>
    <t>≥85%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</si>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</sst>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rgb="FF000000"/>
      <name val="Times New Roman"/>
      <family val="1"/>
      <charset val="0"/>
    </font>
    <font>
      <sz val="9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2" applyNumberFormat="0" applyAlignment="0" applyProtection="0">
      <alignment vertical="center"/>
    </xf>
    <xf numFmtId="0" fontId="19" fillId="4" borderId="33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5"/>
  <sheetViews>
    <sheetView tabSelected="1" view="pageBreakPreview" zoomScaleNormal="100" topLeftCell="A3" workbookViewId="0">
      <selection activeCell="A4" sqref="A4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2"/>
    </row>
    <row r="6" s="2" customFormat="1" ht="24" customHeight="1" spans="1:8">
      <c r="A6" s="14" t="s">
        <v>10</v>
      </c>
      <c r="B6" s="11" t="s">
        <v>11</v>
      </c>
      <c r="C6" s="12"/>
      <c r="D6" s="11" t="s">
        <v>12</v>
      </c>
      <c r="E6" s="12"/>
      <c r="F6" s="11" t="s">
        <v>13</v>
      </c>
      <c r="G6" s="12"/>
      <c r="H6" s="10" t="s">
        <v>14</v>
      </c>
    </row>
    <row r="7" s="2" customFormat="1" ht="24" customHeight="1" spans="1:8">
      <c r="A7" s="15"/>
      <c r="B7" s="16" t="s">
        <v>15</v>
      </c>
      <c r="C7" s="16">
        <v>12</v>
      </c>
      <c r="D7" s="16" t="s">
        <v>16</v>
      </c>
      <c r="E7" s="16">
        <v>8.21</v>
      </c>
      <c r="F7" s="16" t="s">
        <v>17</v>
      </c>
      <c r="G7" s="16">
        <v>8.21</v>
      </c>
      <c r="H7" s="17">
        <f>G8/C8</f>
        <v>0.684166666666667</v>
      </c>
    </row>
    <row r="8" s="2" customFormat="1" ht="24" customHeight="1" spans="1:8">
      <c r="A8" s="15"/>
      <c r="B8" s="18" t="s">
        <v>18</v>
      </c>
      <c r="C8" s="16">
        <v>12</v>
      </c>
      <c r="D8" s="18" t="s">
        <v>19</v>
      </c>
      <c r="E8" s="16">
        <v>8.21</v>
      </c>
      <c r="F8" s="18" t="s">
        <v>20</v>
      </c>
      <c r="G8" s="16">
        <v>8.21</v>
      </c>
      <c r="H8" s="19"/>
    </row>
    <row r="9" s="2" customFormat="1" ht="24" customHeight="1" spans="1:8">
      <c r="A9" s="20"/>
      <c r="B9" s="18" t="s">
        <v>21</v>
      </c>
      <c r="C9" s="18"/>
      <c r="D9" s="18" t="s">
        <v>21</v>
      </c>
      <c r="E9" s="18"/>
      <c r="F9" s="18" t="s">
        <v>21</v>
      </c>
      <c r="G9" s="18"/>
      <c r="H9" s="21"/>
    </row>
    <row r="10" s="2" customFormat="1" ht="24" customHeight="1" spans="1:8">
      <c r="A10" s="14" t="s">
        <v>22</v>
      </c>
      <c r="B10" s="11" t="s">
        <v>23</v>
      </c>
      <c r="C10" s="13"/>
      <c r="D10" s="12"/>
      <c r="E10" s="11" t="s">
        <v>24</v>
      </c>
      <c r="F10" s="13"/>
      <c r="G10" s="12"/>
      <c r="H10" s="10" t="s">
        <v>25</v>
      </c>
    </row>
    <row r="11" s="2" customFormat="1" ht="24" customHeight="1" spans="1:8">
      <c r="A11" s="15"/>
      <c r="B11" s="22" t="s">
        <v>26</v>
      </c>
      <c r="C11" s="23"/>
      <c r="D11" s="24"/>
      <c r="E11" s="22" t="s">
        <v>26</v>
      </c>
      <c r="F11" s="23"/>
      <c r="G11" s="24"/>
      <c r="H11" s="25">
        <v>1</v>
      </c>
    </row>
    <row r="12" s="2" customFormat="1" ht="24" customHeight="1" spans="1:8">
      <c r="A12" s="15"/>
      <c r="B12" s="26"/>
      <c r="C12" s="27"/>
      <c r="D12" s="28"/>
      <c r="E12" s="26"/>
      <c r="F12" s="27"/>
      <c r="G12" s="28"/>
      <c r="H12" s="15"/>
    </row>
    <row r="13" s="2" customFormat="1" ht="24" customHeight="1" spans="1:8">
      <c r="A13" s="20"/>
      <c r="B13" s="29"/>
      <c r="C13" s="30"/>
      <c r="D13" s="31"/>
      <c r="E13" s="29"/>
      <c r="F13" s="30"/>
      <c r="G13" s="31"/>
      <c r="H13" s="20"/>
    </row>
    <row r="14" s="2" customFormat="1" ht="24" customHeight="1" spans="1:8">
      <c r="A14" s="32" t="s">
        <v>27</v>
      </c>
      <c r="B14" s="10" t="s">
        <v>28</v>
      </c>
      <c r="C14" s="10" t="s">
        <v>29</v>
      </c>
      <c r="D14" s="11" t="s">
        <v>30</v>
      </c>
      <c r="E14" s="12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3"/>
      <c r="B15" s="14" t="s">
        <v>34</v>
      </c>
      <c r="C15" s="34" t="s">
        <v>35</v>
      </c>
      <c r="D15" s="35" t="s">
        <v>36</v>
      </c>
      <c r="E15" s="36"/>
      <c r="F15" s="37" t="s">
        <v>37</v>
      </c>
      <c r="G15" s="37" t="s">
        <v>37</v>
      </c>
      <c r="H15" s="10">
        <v>10</v>
      </c>
    </row>
    <row r="16" s="2" customFormat="1" ht="24" customHeight="1" spans="1:8">
      <c r="A16" s="33"/>
      <c r="B16" s="15"/>
      <c r="C16" s="11" t="s">
        <v>38</v>
      </c>
      <c r="D16" s="38" t="s">
        <v>39</v>
      </c>
      <c r="E16" s="39"/>
      <c r="F16" s="40" t="s">
        <v>40</v>
      </c>
      <c r="G16" s="40" t="s">
        <v>40</v>
      </c>
      <c r="H16" s="10">
        <v>10</v>
      </c>
    </row>
    <row r="17" s="2" customFormat="1" ht="24" customHeight="1" spans="1:8">
      <c r="A17" s="33"/>
      <c r="B17" s="15"/>
      <c r="C17" s="11" t="s">
        <v>41</v>
      </c>
      <c r="D17" s="38" t="s">
        <v>42</v>
      </c>
      <c r="E17" s="39"/>
      <c r="F17" s="41">
        <v>45473</v>
      </c>
      <c r="G17" s="41">
        <v>45473</v>
      </c>
      <c r="H17" s="10">
        <v>10</v>
      </c>
    </row>
    <row r="18" s="2" customFormat="1" ht="24" customHeight="1" spans="1:8">
      <c r="A18" s="33"/>
      <c r="B18" s="15"/>
      <c r="C18" s="11" t="s">
        <v>43</v>
      </c>
      <c r="D18" s="38" t="s">
        <v>44</v>
      </c>
      <c r="E18" s="39"/>
      <c r="F18" s="40" t="s">
        <v>45</v>
      </c>
      <c r="G18" s="40" t="str">
        <f>G8&amp;"万元"</f>
        <v>8.21万元</v>
      </c>
      <c r="H18" s="10">
        <v>10</v>
      </c>
    </row>
    <row r="19" s="2" customFormat="1" ht="36" customHeight="1" spans="1:8">
      <c r="A19" s="33"/>
      <c r="B19" s="42" t="s">
        <v>46</v>
      </c>
      <c r="C19" s="30" t="s">
        <v>47</v>
      </c>
      <c r="D19" s="38" t="s">
        <v>48</v>
      </c>
      <c r="E19" s="39"/>
      <c r="F19" s="58" t="s">
        <v>49</v>
      </c>
      <c r="G19" s="44">
        <f>H7</f>
        <v>0.684166666666667</v>
      </c>
      <c r="H19" s="10">
        <f>ROUND(G19*10,2)</f>
        <v>6.84</v>
      </c>
    </row>
    <row r="20" s="2" customFormat="1" ht="24" customHeight="1" spans="1:8">
      <c r="A20" s="33"/>
      <c r="B20" s="15" t="s">
        <v>50</v>
      </c>
      <c r="C20" s="13" t="s">
        <v>51</v>
      </c>
      <c r="D20" s="38" t="s">
        <v>52</v>
      </c>
      <c r="E20" s="39"/>
      <c r="F20" s="40" t="s">
        <v>53</v>
      </c>
      <c r="G20" s="40" t="s">
        <v>53</v>
      </c>
      <c r="H20" s="10">
        <v>15</v>
      </c>
    </row>
    <row r="21" s="2" customFormat="1" ht="24" customHeight="1" spans="1:8">
      <c r="A21" s="33"/>
      <c r="B21" s="15"/>
      <c r="C21" s="45" t="s">
        <v>54</v>
      </c>
      <c r="D21" s="46" t="s">
        <v>55</v>
      </c>
      <c r="E21" s="47"/>
      <c r="F21" s="40" t="s">
        <v>56</v>
      </c>
      <c r="G21" s="40" t="s">
        <v>56</v>
      </c>
      <c r="H21" s="10">
        <v>15</v>
      </c>
    </row>
    <row r="22" s="2" customFormat="1" ht="24" customHeight="1" spans="1:8">
      <c r="A22" s="33"/>
      <c r="B22" s="26"/>
      <c r="C22" s="48" t="s">
        <v>57</v>
      </c>
      <c r="D22" s="49" t="s">
        <v>58</v>
      </c>
      <c r="E22" s="50"/>
      <c r="F22" s="40" t="s">
        <v>59</v>
      </c>
      <c r="G22" s="40" t="s">
        <v>59</v>
      </c>
      <c r="H22" s="10">
        <v>10</v>
      </c>
    </row>
    <row r="23" s="2" customFormat="1" ht="24" customHeight="1" spans="1:8">
      <c r="A23" s="33"/>
      <c r="B23" s="51" t="s">
        <v>60</v>
      </c>
      <c r="C23" s="42" t="s">
        <v>61</v>
      </c>
      <c r="D23" s="38" t="s">
        <v>62</v>
      </c>
      <c r="E23" s="39"/>
      <c r="F23" s="10" t="s">
        <v>63</v>
      </c>
      <c r="G23" s="52">
        <v>1</v>
      </c>
      <c r="H23" s="10">
        <v>10</v>
      </c>
    </row>
    <row r="24" s="2" customFormat="1" ht="24" customHeight="1" spans="1:8">
      <c r="A24" s="53"/>
      <c r="B24" s="42" t="s">
        <v>64</v>
      </c>
      <c r="C24" s="42"/>
      <c r="D24" s="42"/>
      <c r="E24" s="42"/>
      <c r="F24" s="42"/>
      <c r="G24" s="42"/>
      <c r="H24" s="42">
        <f>SUM(H15:H23)</f>
        <v>96.84</v>
      </c>
    </row>
    <row r="25" s="2" customFormat="1" ht="48" customHeight="1" spans="1:8">
      <c r="A25" s="20" t="s">
        <v>65</v>
      </c>
      <c r="B25" s="54"/>
      <c r="C25" s="55"/>
      <c r="D25" s="55"/>
      <c r="E25" s="55"/>
      <c r="F25" s="55"/>
      <c r="G25" s="55"/>
      <c r="H25" s="56"/>
    </row>
    <row r="26" s="2" customFormat="1" ht="24" customHeight="1" spans="1:8">
      <c r="A26" s="57" t="s">
        <v>66</v>
      </c>
      <c r="B26" s="8" t="s">
        <v>67</v>
      </c>
      <c r="C26" s="8"/>
      <c r="D26" s="8"/>
      <c r="E26" s="8"/>
      <c r="F26" s="8"/>
      <c r="G26" s="57" t="s">
        <v>68</v>
      </c>
      <c r="H26" s="8">
        <v>66037927</v>
      </c>
    </row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</sheetData>
  <mergeCells count="3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6:A9"/>
    <mergeCell ref="A10:A13"/>
    <mergeCell ref="A14:A24"/>
    <mergeCell ref="B15:B18"/>
    <mergeCell ref="B20:B22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杨庄桥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2025-06-06T12:09:28Z</dcterms:created>
  <dcterms:modified xsi:type="dcterms:W3CDTF">2025-06-06T12:09:28Z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F63BD4D23BF94228B134544B9FE94FE8_11</vt:lpwstr>
  </property>
  <property fmtid="{D5CDD505-2E9C-101B-9397-08002B2CF9AE}" pid="3" name="KSOProductBuildVer">
    <vt:lpwstr>2052-12.1.0.21171</vt:lpwstr>
  </property>
</Properties>
</file>