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正南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<sst xmlns="http://schemas.openxmlformats.org/spreadsheetml/2006/main" count="73" uniqueCount="66">
  <si>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r>
      <rPr>
        <sz val="16"/>
        <color indexed="8"/>
        <rFont val="黑体"/>
        <family val="3"/>
        <charset val="134"/>
      </rPr>
      <t>附件</t>
    </r>
    <r>
      <rPr>
        <sz val="16"/>
        <color indexed="8"/>
        <rFont val="Times New Roman"/>
        <family val="1"/>
        <charset val="0"/>
      </rPr>
      <t>2</t>
    </r>
  </si>
  <si>
    <r>
      <rPr>
        <sz val="22"/>
        <color indexed="8"/>
        <rFont val="方正小标宋_GBK"/>
        <family val="4"/>
        <charset val="134"/>
      </rPr>
      <t>市级部门预算项目绩效自评表</t>
    </r>
  </si>
  <si>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2024</t>
    </r>
    <r>
      <rPr>
        <sz val="10"/>
        <color indexed="8"/>
        <rFont val="宋体"/>
        <charset val="134"/>
      </rPr>
      <t>年度）</t>
    </r>
  </si>
  <si>
    <t>填报单位：石家庄市交通运输局</t>
  </si>
  <si>
    <r>
      <rPr>
        <sz val="10"/>
        <color indexed="8"/>
        <rFont val="宋体"/>
        <charset val="134"/>
      </rPr>
      <t>单位：万元</t>
    </r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</si>
  <si>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基本情况</t>
    </r>
  </si>
  <si>
    <r>
      <rPr>
        <sz val="10"/>
        <color indexed="8"/>
        <rFont val="宋体"/>
        <charset val="134"/>
      </rPr>
      <t>项目名称</t>
    </r>
  </si>
  <si>
    <r>
      <rPr>
        <sz val="10"/>
        <color indexed="8"/>
        <rFont val="宋体"/>
        <charset val="134"/>
      </rPr>
      <t>石家庄市省道</t>
    </r>
    <r>
      <rPr>
        <sz val="10"/>
        <color indexed="8"/>
        <rFont val="Times New Roman"/>
        <family val="1"/>
        <charset val="0"/>
      </rPr>
      <t>S201</t>
    </r>
    <r>
      <rPr>
        <sz val="10"/>
        <color indexed="8"/>
        <rFont val="宋体"/>
        <charset val="134"/>
      </rPr>
      <t>正南线</t>
    </r>
    <r>
      <rPr>
        <sz val="10"/>
        <color indexed="8"/>
        <rFont val="Times New Roman"/>
        <family val="1"/>
        <charset val="0"/>
      </rPr>
      <t>K87+100</t>
    </r>
    <r>
      <rPr>
        <sz val="10"/>
        <color indexed="8"/>
        <rFont val="宋体"/>
        <charset val="134"/>
      </rPr>
      <t>至</t>
    </r>
    <r>
      <rPr>
        <sz val="10"/>
        <color indexed="8"/>
        <rFont val="Times New Roman"/>
        <family val="1"/>
        <charset val="0"/>
      </rPr>
      <t>K129+290</t>
    </r>
    <r>
      <rPr>
        <sz val="10"/>
        <color indexed="8"/>
        <rFont val="宋体"/>
        <charset val="134"/>
      </rPr>
      <t>段水毁重建工程</t>
    </r>
  </si>
  <si>
    <r>
      <rPr>
        <sz val="10"/>
        <color indexed="8"/>
        <rFont val="宋体"/>
        <charset val="134"/>
      </rPr>
      <t>实施</t>
    </r>
    <r>
      <rPr>
        <sz val="10"/>
        <color indexed="8"/>
        <rFont val="Times New Roman"/>
        <family val="1"/>
        <charset val="0"/>
      </rPr>
      <t>(</t>
    </r>
    <r>
      <rPr>
        <sz val="10"/>
        <color indexed="8"/>
        <rFont val="宋体"/>
        <charset val="134"/>
      </rPr>
      <t>主管）单位</t>
    </r>
  </si>
  <si>
    <r>
      <rPr>
        <sz val="10"/>
        <color indexed="8"/>
        <rFont val="宋体"/>
        <charset val="134"/>
      </rPr>
      <t>石家庄市公路服务保障中心</t>
    </r>
  </si>
  <si>
    <r>
      <rPr>
        <sz val="10"/>
        <color indexed="8"/>
        <rFont val="宋体"/>
        <charset val="134"/>
      </rPr>
      <t>二、预算执行情况</t>
    </r>
  </si>
  <si>
    <r>
      <rPr>
        <sz val="10"/>
        <color indexed="8"/>
        <rFont val="宋体"/>
        <charset val="134"/>
      </rPr>
      <t>预算安排情况（调整后）</t>
    </r>
  </si>
  <si>
    <r>
      <rPr>
        <sz val="10"/>
        <color indexed="8"/>
        <rFont val="宋体"/>
        <charset val="134"/>
      </rPr>
      <t>资金到位情况</t>
    </r>
  </si>
  <si>
    <r>
      <rPr>
        <sz val="10"/>
        <color indexed="8"/>
        <rFont val="宋体"/>
        <charset val="134"/>
      </rPr>
      <t>资金执行情况</t>
    </r>
  </si>
  <si>
    <r>
      <rPr>
        <sz val="10"/>
        <color indexed="8"/>
        <rFont val="宋体"/>
        <charset val="134"/>
      </rPr>
      <t>预算执行进度</t>
    </r>
  </si>
  <si>
    <r>
      <rPr>
        <sz val="10"/>
        <color indexed="8"/>
        <rFont val="宋体"/>
        <charset val="134"/>
      </rPr>
      <t>预算数：</t>
    </r>
  </si>
  <si>
    <r>
      <rPr>
        <sz val="10"/>
        <color indexed="8"/>
        <rFont val="宋体"/>
        <charset val="134"/>
      </rPr>
      <t>到位数：</t>
    </r>
  </si>
  <si>
    <r>
      <rPr>
        <sz val="10"/>
        <color indexed="8"/>
        <rFont val="宋体"/>
        <charset val="134"/>
      </rPr>
      <t>执行数：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</si>
  <si>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</si>
  <si>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</si>
  <si>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其中：</t>
    </r>
    <r>
      <rPr>
        <sz val="10"/>
        <color indexed="8"/>
        <rFont val="Times New Roman"/>
        <family val="1"/>
        <charset val="0"/>
      </rPr>
      <t xml:space="preserve">                     </t>
    </r>
    <r>
      <rPr>
        <sz val="10"/>
        <color indexed="8"/>
        <rFont val="宋体"/>
        <charset val="134"/>
      </rPr>
      <t>财政资金</t>
    </r>
  </si>
  <si>
    <r>
      <rPr>
        <sz val="10"/>
        <color indexed="8"/>
        <rFont val="宋体"/>
        <charset val="134"/>
      </rPr>
      <t>其他</t>
    </r>
  </si>
  <si>
    <r>
      <rPr>
        <sz val="10"/>
        <color indexed="8"/>
        <rFont val="宋体"/>
        <charset val="134"/>
      </rPr>
      <t>三、目标完成情况</t>
    </r>
  </si>
  <si>
    <r>
      <rPr>
        <sz val="10"/>
        <color indexed="8"/>
        <rFont val="宋体"/>
        <charset val="134"/>
      </rPr>
      <t>年度预期目标</t>
    </r>
  </si>
  <si>
    <r>
      <rPr>
        <sz val="10"/>
        <color indexed="8"/>
        <rFont val="宋体"/>
        <charset val="134"/>
      </rPr>
      <t>具体完成情况</t>
    </r>
  </si>
  <si>
    <r>
      <rPr>
        <sz val="10"/>
        <color indexed="8"/>
        <rFont val="宋体"/>
        <charset val="134"/>
      </rPr>
      <t>总体完成率</t>
    </r>
  </si>
  <si>
    <r>
      <rPr>
        <sz val="10"/>
        <color indexed="8"/>
        <rFont val="宋体"/>
        <charset val="134"/>
      </rPr>
      <t>通过该项工程的实施，保证水毁路段安全畅通</t>
    </r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</si>
  <si>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</si>
  <si>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r>
      <rPr>
        <sz val="10"/>
        <color indexed="8"/>
        <rFont val="宋体"/>
        <charset val="134"/>
      </rPr>
      <t>一级指标</t>
    </r>
  </si>
  <si>
    <r>
      <rPr>
        <sz val="10"/>
        <color indexed="8"/>
        <rFont val="宋体"/>
        <charset val="134"/>
      </rPr>
      <t>二级指标</t>
    </r>
  </si>
  <si>
    <r>
      <rPr>
        <sz val="10"/>
        <color indexed="8"/>
        <rFont val="宋体"/>
        <charset val="134"/>
      </rPr>
      <t>三级指标</t>
    </r>
  </si>
  <si>
    <r>
      <rPr>
        <sz val="10"/>
        <color indexed="8"/>
        <rFont val="宋体"/>
        <charset val="134"/>
      </rPr>
      <t>预期指标值</t>
    </r>
  </si>
  <si>
    <r>
      <rPr>
        <sz val="10"/>
        <color indexed="8"/>
        <rFont val="宋体"/>
        <charset val="134"/>
      </rPr>
      <t>实际完成值</t>
    </r>
  </si>
  <si>
    <r>
      <rPr>
        <sz val="10"/>
        <color indexed="8"/>
        <rFont val="宋体"/>
        <charset val="134"/>
      </rPr>
      <t>自评得分</t>
    </r>
  </si>
  <si>
    <r>
      <rPr>
        <sz val="10"/>
        <color indexed="8"/>
        <rFont val="宋体"/>
        <charset val="134"/>
      </rPr>
      <t>产出指标（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</si>
  <si>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数量指标</t>
    </r>
  </si>
  <si>
    <t>水毁重建的里程</t>
  </si>
  <si>
    <r>
      <t>4.44</t>
    </r>
    <r>
      <rPr>
        <sz val="9"/>
        <color indexed="8"/>
        <rFont val="宋体"/>
        <charset val="134"/>
      </rPr>
      <t>公里</t>
    </r>
  </si>
  <si>
    <r>
      <rPr>
        <sz val="10"/>
        <color indexed="8"/>
        <rFont val="宋体"/>
        <charset val="134"/>
      </rPr>
      <t>质量指标</t>
    </r>
  </si>
  <si>
    <r>
      <rPr>
        <sz val="10"/>
        <color rgb="FF000000"/>
        <rFont val="宋体"/>
        <charset val="134"/>
      </rPr>
      <t>工程质量</t>
    </r>
  </si>
  <si>
    <r>
      <rPr>
        <sz val="10"/>
        <color rgb="FF000000"/>
        <rFont val="宋体"/>
        <charset val="134"/>
      </rPr>
      <t>合格</t>
    </r>
  </si>
  <si>
    <r>
      <rPr>
        <sz val="10"/>
        <color indexed="8"/>
        <rFont val="宋体"/>
        <charset val="134"/>
      </rPr>
      <t>时效指标</t>
    </r>
  </si>
  <si>
    <r>
      <rPr>
        <sz val="10"/>
        <color rgb="FF000000"/>
        <rFont val="宋体"/>
        <charset val="134"/>
      </rPr>
      <t>工程完成时间</t>
    </r>
  </si>
  <si>
    <r>
      <rPr>
        <sz val="10"/>
        <color indexed="8"/>
        <rFont val="宋体"/>
        <charset val="134"/>
      </rPr>
      <t>成本指标</t>
    </r>
  </si>
  <si>
    <r>
      <rPr>
        <sz val="10"/>
        <color rgb="FF000000"/>
        <rFont val="宋体"/>
        <charset val="134"/>
      </rPr>
      <t>资金成本</t>
    </r>
  </si>
  <si>
    <r>
      <t>≤3417</t>
    </r>
    <r>
      <rPr>
        <sz val="10"/>
        <color indexed="8"/>
        <rFont val="宋体"/>
        <charset val="134"/>
      </rPr>
      <t>万元</t>
    </r>
  </si>
  <si>
    <r>
      <rPr>
        <sz val="10"/>
        <color indexed="8"/>
        <rFont val="宋体"/>
        <charset val="134"/>
      </rPr>
      <t>预算执行率指标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</si>
  <si>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预算执行率</t>
    </r>
  </si>
  <si>
    <r>
      <rPr>
        <sz val="10"/>
        <color rgb="FF000000"/>
        <rFont val="宋体"/>
        <charset val="134"/>
      </rPr>
      <t>资金支付率</t>
    </r>
  </si>
  <si>
    <t>=100%</t>
  </si>
  <si>
    <r>
      <rPr>
        <sz val="10"/>
        <color indexed="8"/>
        <rFont val="宋体"/>
        <charset val="134"/>
      </rPr>
      <t>效益指标（</t>
    </r>
    <r>
      <rPr>
        <sz val="10"/>
        <color indexed="8"/>
        <rFont val="Times New Roman"/>
        <family val="1"/>
        <charset val="0"/>
      </rPr>
      <t>40</t>
    </r>
    <r>
      <rPr>
        <sz val="10"/>
        <color indexed="8"/>
        <rFont val="宋体"/>
        <charset val="134"/>
      </rPr>
      <t>）</t>
    </r>
  </si>
  <si>
    <r>
      <rPr>
        <sz val="10"/>
        <color indexed="8"/>
        <rFont val="宋体"/>
        <charset val="134"/>
      </rPr>
      <t>经济效益指标</t>
    </r>
  </si>
  <si>
    <r>
      <rPr>
        <sz val="10"/>
        <color rgb="FF000000"/>
        <rFont val="宋体"/>
        <charset val="134"/>
      </rPr>
      <t>促进经济发展</t>
    </r>
  </si>
  <si>
    <r>
      <rPr>
        <sz val="10"/>
        <color rgb="FF000000"/>
        <rFont val="宋体"/>
        <charset val="134"/>
      </rPr>
      <t>有效促进</t>
    </r>
  </si>
  <si>
    <r>
      <rPr>
        <sz val="10"/>
        <color indexed="8"/>
        <rFont val="宋体"/>
        <charset val="134"/>
      </rPr>
      <t>社会效益指标</t>
    </r>
  </si>
  <si>
    <r>
      <rPr>
        <sz val="10"/>
        <color rgb="FF000000"/>
        <rFont val="宋体"/>
        <charset val="134"/>
      </rPr>
      <t>公路安全</t>
    </r>
  </si>
  <si>
    <r>
      <rPr>
        <sz val="10"/>
        <color rgb="FF000000"/>
        <rFont val="宋体"/>
        <charset val="134"/>
      </rPr>
      <t>保证</t>
    </r>
  </si>
  <si>
    <r>
      <rPr>
        <sz val="10"/>
        <color indexed="8"/>
        <rFont val="宋体"/>
        <charset val="134"/>
      </rPr>
      <t>满意度指标</t>
    </r>
    <r>
      <rPr>
        <sz val="10"/>
        <color indexed="8"/>
        <rFont val="Times New Roman"/>
        <family val="1"/>
        <charset val="0"/>
      </rPr>
      <t xml:space="preserve">
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family val="1"/>
        <charset val="0"/>
      </rPr>
      <t>10</t>
    </r>
    <r>
      <rPr>
        <sz val="10"/>
        <color indexed="8"/>
        <rFont val="宋体"/>
        <charset val="134"/>
      </rPr>
      <t>分）</t>
    </r>
  </si>
  <si>
    <r>
      <rPr>
        <sz val="10"/>
        <color indexed="8"/>
        <rFont val="宋体"/>
        <charset val="134"/>
      </rPr>
      <t>满意度指标</t>
    </r>
  </si>
  <si>
    <r>
      <rPr>
        <sz val="10"/>
        <color rgb="FF000000"/>
        <rFont val="宋体"/>
        <charset val="134"/>
      </rPr>
      <t>沿线居民及司乘人员满意度</t>
    </r>
  </si>
  <si>
    <t>≥90%</t>
  </si>
  <si>
    <r>
      <rPr>
        <sz val="10"/>
        <color indexed="8"/>
        <rFont val="宋体"/>
        <charset val="134"/>
      </rPr>
      <t>总分</t>
    </r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</si>
  <si>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Times New Roman"/>
        <family val="1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</si>
  <si>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r>
      <rPr>
        <sz val="10"/>
        <color indexed="8"/>
        <rFont val="宋体"/>
        <charset val="134"/>
      </rPr>
      <t>填报人：</t>
    </r>
  </si>
  <si>
    <r>
      <rPr>
        <sz val="10"/>
        <color indexed="8"/>
        <rFont val="宋体"/>
        <charset val="134"/>
      </rPr>
      <t>张继彬</t>
    </r>
  </si>
  <si>
    <r>
      <rPr>
        <sz val="10"/>
        <color indexed="8"/>
        <rFont val="宋体"/>
        <charset val="134"/>
      </rPr>
      <t>联系电话：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</si>
</sst>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indexed="8"/>
      <name val="宋体"/>
      <charset val="134"/>
    </font>
    <font>
      <sz val="16"/>
      <color indexed="8"/>
      <name val="Times New Roman"/>
      <family val="1"/>
      <charset val="0"/>
    </font>
    <font>
      <sz val="11"/>
      <color indexed="8"/>
      <name val="Times New Roman"/>
      <family val="1"/>
      <charset val="0"/>
    </font>
    <font>
      <sz val="11"/>
      <color indexed="8"/>
      <name val="Times New Roman"/>
      <charset val="134"/>
    </font>
    <font>
      <sz val="22"/>
      <color indexed="8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0"/>
      <color rgb="FF000000"/>
      <name val="宋体"/>
      <charset val="134"/>
    </font>
    <font>
      <sz val="9"/>
      <color rgb="FF000000"/>
      <name val="Times New Roman"/>
      <family val="1"/>
      <charset val="0"/>
    </font>
    <font>
      <sz val="10"/>
      <color rgb="FF000000"/>
      <name val="Times New Roman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9" applyNumberFormat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5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/>
    <xf numFmtId="0" fontId="3" fillId="0" borderId="0" xfId="0" applyFont="1">
      <alignment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0" fontId="5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49" fontId="5" fillId="0" borderId="2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H216"/>
  <sheetViews>
    <sheetView tabSelected="1" view="pageBreakPreview" zoomScaleNormal="100" workbookViewId="0">
      <selection activeCell="D7" sqref="D7"/>
    </sheetView>
  </sheetViews>
  <sheetFormatPr defaultColWidth="9" defaultRowHeight="14" outlineLevelCol="7"/>
  <cols>
    <col min="1" max="8" width="12.6272727272727" style="3" customWidth="1"/>
    <col min="9" max="16384" width="9" style="3"/>
  </cols>
  <sheetData>
    <row r="1" ht="21" spans="1:1">
      <c r="A1" s="4" t="s">
        <v>0</v>
      </c>
    </row>
    <row r="2" s="1" customFormat="1" ht="27.5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5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48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4" customHeight="1" spans="1:8">
      <c r="A7" s="17"/>
      <c r="B7" s="18" t="s">
        <v>15</v>
      </c>
      <c r="C7" s="18">
        <v>3417</v>
      </c>
      <c r="D7" s="18" t="s">
        <v>16</v>
      </c>
      <c r="E7" s="18">
        <v>2664.13</v>
      </c>
      <c r="F7" s="18" t="s">
        <v>17</v>
      </c>
      <c r="G7" s="18">
        <v>2664.13</v>
      </c>
      <c r="H7" s="19">
        <f>G8/C8</f>
        <v>0.779669300556043</v>
      </c>
    </row>
    <row r="8" s="2" customFormat="1" ht="24" customHeight="1" spans="1:8">
      <c r="A8" s="17"/>
      <c r="B8" s="20" t="s">
        <v>18</v>
      </c>
      <c r="C8" s="18">
        <v>3417</v>
      </c>
      <c r="D8" s="20" t="s">
        <v>19</v>
      </c>
      <c r="E8" s="18">
        <v>2664.13</v>
      </c>
      <c r="F8" s="20" t="s">
        <v>20</v>
      </c>
      <c r="G8" s="18">
        <v>2664.13</v>
      </c>
      <c r="H8" s="21"/>
    </row>
    <row r="9" s="2" customFormat="1" ht="24" customHeight="1" spans="1:8">
      <c r="A9" s="22"/>
      <c r="B9" s="20" t="s">
        <v>21</v>
      </c>
      <c r="C9" s="20"/>
      <c r="D9" s="20" t="s">
        <v>21</v>
      </c>
      <c r="E9" s="20"/>
      <c r="F9" s="20" t="s">
        <v>21</v>
      </c>
      <c r="G9" s="20"/>
      <c r="H9" s="23"/>
    </row>
    <row r="10" s="2" customFormat="1" ht="24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24" customHeight="1" spans="1:8">
      <c r="A11" s="17"/>
      <c r="B11" s="24" t="s">
        <v>26</v>
      </c>
      <c r="C11" s="25"/>
      <c r="D11" s="26"/>
      <c r="E11" s="24" t="s">
        <v>26</v>
      </c>
      <c r="F11" s="25"/>
      <c r="G11" s="26"/>
      <c r="H11" s="27">
        <v>1</v>
      </c>
    </row>
    <row r="12" s="2" customFormat="1" ht="24" customHeight="1" spans="1:8">
      <c r="A12" s="17"/>
      <c r="B12" s="28"/>
      <c r="C12" s="29"/>
      <c r="D12" s="30"/>
      <c r="E12" s="28"/>
      <c r="F12" s="29"/>
      <c r="G12" s="30"/>
      <c r="H12" s="17"/>
    </row>
    <row r="13" s="2" customFormat="1" ht="24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4" customHeight="1" spans="1:8">
      <c r="A14" s="34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24" customHeight="1" spans="1:8">
      <c r="A15" s="35"/>
      <c r="B15" s="16" t="s">
        <v>34</v>
      </c>
      <c r="C15" s="24" t="s">
        <v>35</v>
      </c>
      <c r="D15" s="36" t="s">
        <v>36</v>
      </c>
      <c r="E15" s="37"/>
      <c r="F15" s="38" t="s">
        <v>37</v>
      </c>
      <c r="G15" s="38" t="s">
        <v>37</v>
      </c>
      <c r="H15" s="10">
        <v>10</v>
      </c>
    </row>
    <row r="16" s="2" customFormat="1" ht="24" customHeight="1" spans="1:8">
      <c r="A16" s="35"/>
      <c r="B16" s="17"/>
      <c r="C16" s="13" t="s">
        <v>38</v>
      </c>
      <c r="D16" s="39" t="s">
        <v>39</v>
      </c>
      <c r="E16" s="40"/>
      <c r="F16" s="41" t="s">
        <v>40</v>
      </c>
      <c r="G16" s="41" t="s">
        <v>40</v>
      </c>
      <c r="H16" s="10">
        <v>10</v>
      </c>
    </row>
    <row r="17" s="2" customFormat="1" ht="24" customHeight="1" spans="1:8">
      <c r="A17" s="35"/>
      <c r="B17" s="17"/>
      <c r="C17" s="13" t="s">
        <v>41</v>
      </c>
      <c r="D17" s="39" t="s">
        <v>42</v>
      </c>
      <c r="E17" s="40"/>
      <c r="F17" s="42">
        <v>45473</v>
      </c>
      <c r="G17" s="42">
        <v>45473</v>
      </c>
      <c r="H17" s="10">
        <v>10</v>
      </c>
    </row>
    <row r="18" s="2" customFormat="1" ht="24" customHeight="1" spans="1:8">
      <c r="A18" s="35"/>
      <c r="B18" s="17"/>
      <c r="C18" s="13" t="s">
        <v>43</v>
      </c>
      <c r="D18" s="39" t="s">
        <v>44</v>
      </c>
      <c r="E18" s="40"/>
      <c r="F18" s="41" t="s">
        <v>45</v>
      </c>
      <c r="G18" s="41" t="str">
        <f>G8&amp;"万元"</f>
        <v>2664.13万元</v>
      </c>
      <c r="H18" s="10">
        <v>10</v>
      </c>
    </row>
    <row r="19" s="2" customFormat="1" ht="36" customHeight="1" spans="1:8">
      <c r="A19" s="35"/>
      <c r="B19" s="43" t="s">
        <v>46</v>
      </c>
      <c r="C19" s="32" t="s">
        <v>47</v>
      </c>
      <c r="D19" s="39" t="s">
        <v>48</v>
      </c>
      <c r="E19" s="40"/>
      <c r="F19" s="53" t="s">
        <v>49</v>
      </c>
      <c r="G19" s="45">
        <f>H7</f>
        <v>0.779669300556043</v>
      </c>
      <c r="H19" s="46">
        <f>ROUND(G19*10,2)</f>
        <v>7.8</v>
      </c>
    </row>
    <row r="20" s="2" customFormat="1" ht="24" customHeight="1" spans="1:8">
      <c r="A20" s="35"/>
      <c r="B20" s="17" t="s">
        <v>50</v>
      </c>
      <c r="C20" s="14" t="s">
        <v>51</v>
      </c>
      <c r="D20" s="39" t="s">
        <v>52</v>
      </c>
      <c r="E20" s="40"/>
      <c r="F20" s="41" t="s">
        <v>53</v>
      </c>
      <c r="G20" s="41" t="s">
        <v>53</v>
      </c>
      <c r="H20" s="10">
        <v>20</v>
      </c>
    </row>
    <row r="21" s="2" customFormat="1" ht="24" customHeight="1" spans="1:8">
      <c r="A21" s="35"/>
      <c r="B21" s="17"/>
      <c r="C21" s="14" t="s">
        <v>54</v>
      </c>
      <c r="D21" s="39" t="s">
        <v>55</v>
      </c>
      <c r="E21" s="40"/>
      <c r="F21" s="41" t="s">
        <v>56</v>
      </c>
      <c r="G21" s="41" t="s">
        <v>56</v>
      </c>
      <c r="H21" s="10">
        <v>20</v>
      </c>
    </row>
    <row r="22" s="2" customFormat="1" ht="24" customHeight="1" spans="1:8">
      <c r="A22" s="35"/>
      <c r="B22" s="43" t="s">
        <v>57</v>
      </c>
      <c r="C22" s="14" t="s">
        <v>58</v>
      </c>
      <c r="D22" s="39" t="s">
        <v>59</v>
      </c>
      <c r="E22" s="40"/>
      <c r="F22" s="10" t="s">
        <v>60</v>
      </c>
      <c r="G22" s="47">
        <v>1</v>
      </c>
      <c r="H22" s="10">
        <v>10</v>
      </c>
    </row>
    <row r="23" s="2" customFormat="1" ht="24" customHeight="1" spans="1:8">
      <c r="A23" s="48"/>
      <c r="B23" s="43" t="s">
        <v>61</v>
      </c>
      <c r="C23" s="43"/>
      <c r="D23" s="43"/>
      <c r="E23" s="43"/>
      <c r="F23" s="43"/>
      <c r="G23" s="43"/>
      <c r="H23" s="43">
        <f>SUM(H15:H22)</f>
        <v>97.8</v>
      </c>
    </row>
    <row r="24" s="2" customFormat="1" ht="48" customHeight="1" spans="1:8">
      <c r="A24" s="22" t="s">
        <v>62</v>
      </c>
      <c r="B24" s="49"/>
      <c r="C24" s="50"/>
      <c r="D24" s="50"/>
      <c r="E24" s="50"/>
      <c r="F24" s="50"/>
      <c r="G24" s="50"/>
      <c r="H24" s="51"/>
    </row>
    <row r="25" s="2" customFormat="1" ht="24" customHeight="1" spans="1:8">
      <c r="A25" s="52" t="s">
        <v>63</v>
      </c>
      <c r="B25" s="8" t="s">
        <v>64</v>
      </c>
      <c r="C25" s="8"/>
      <c r="D25" s="8"/>
      <c r="E25" s="8"/>
      <c r="F25" s="8"/>
      <c r="G25" s="52" t="s">
        <v>65</v>
      </c>
      <c r="H25" s="8">
        <v>66037927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正南线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2025-06-06T12:02:34Z</dcterms:created>
  <dcterms:modified xsi:type="dcterms:W3CDTF">2025-06-06T12:02:34Z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3004AE7D1E03493DA5FFCC266AFE43DA_11</vt:lpwstr>
  </property>
  <property fmtid="{D5CDD505-2E9C-101B-9397-08002B2CF9AE}" pid="3" name="KSOProductBuildVer">
    <vt:lpwstr>2052-12.1.0.21171</vt:lpwstr>
  </property>
</Properties>
</file>