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桥梁1463" sheetId="1" r:id="rId1"/>
  </sheets>
  <calcPr calcId="144525" refMode="R1C1"/>
</workbook>
</file>

<file path=xl/sharedStrings.xml><?xml version="1.0" encoding="utf-8"?>
<sst xmlns="http://schemas.openxmlformats.org/spreadsheetml/2006/main" count="82">
  <si>
    <t>附件2</t>
  </si>
  <si>
    <t>市级部门预算项目绩效自评表</t>
  </si>
  <si>
    <r>
      <rPr>
        <sz val="10"/>
        <color indexed="8"/>
        <rFont val="宋体"/>
        <charset val="134"/>
      </rPr>
      <t>（2</t>
    </r>
    <r>
      <rPr>
        <sz val="10"/>
        <color indexed="8"/>
        <rFont val="宋体"/>
        <charset val="134"/>
      </rPr>
      <t>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</si>
  <si>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</si>
  <si>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</si>
  <si>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</si>
  <si>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</si>
  <si>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2024年普通国省干线公路建设养护发展专项资金（桥梁养护工程）</t>
  </si>
  <si>
    <t>实施(主管）单位</t>
  </si>
  <si>
    <t>石家庄市公路服务保障中心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</si>
  <si>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</si>
  <si>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</si>
  <si>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</si>
  <si>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</si>
  <si>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</si>
  <si>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</si>
  <si>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</si>
  <si>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</si>
  <si>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</si>
  <si>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</si>
  <si>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</si>
  <si>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</si>
  <si>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</si>
  <si>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</si>
  <si>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</si>
  <si>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</si>
  <si>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完成该8项养护工程且质量合格。恢复、提升桥梁原有技术指标，有效提高通行能力和行车舒适性。</t>
  </si>
  <si>
    <t>该8项养护工程已完成且质量均达到优良工程。恢复、提升了公路原有技术指标，有效提高了通行能力和行车舒适性。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</si>
  <si>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</si>
  <si>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</si>
  <si>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</si>
  <si>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</si>
  <si>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</si>
  <si>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</si>
  <si>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</si>
  <si>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</si>
  <si>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</si>
  <si>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完成的项目工程量</t>
  </si>
  <si>
    <t>≥7座</t>
  </si>
  <si>
    <t>8座</t>
  </si>
  <si>
    <t>质量指标</t>
  </si>
  <si>
    <t>完成项目的质量</t>
  </si>
  <si>
    <t>质量合格</t>
  </si>
  <si>
    <t>合格</t>
  </si>
  <si>
    <t>时效指标</t>
  </si>
  <si>
    <t>按期完成投资</t>
  </si>
  <si>
    <t>12月底前完成项目投资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</si>
  <si>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月底前全部完工</t>
    </r>
  </si>
  <si>
    <t>成本指标</t>
  </si>
  <si>
    <t>工程成本控制</t>
  </si>
  <si>
    <t>≤3368</t>
  </si>
  <si>
    <t>预算执行率指标
（10分）</t>
  </si>
  <si>
    <t>预算执行率</t>
  </si>
  <si>
    <t>资金支付率</t>
  </si>
  <si>
    <t>=100%</t>
  </si>
  <si>
    <t>效益指标（40）</t>
  </si>
  <si>
    <t>经济效益指标</t>
  </si>
  <si>
    <t>对经济发展的促进作用</t>
  </si>
  <si>
    <t>在公路建设中拉动地区经济发展；公路建成运营后创造价值；方便了公路沿线乡镇与外界的交流。</t>
  </si>
  <si>
    <t>明显促进</t>
  </si>
  <si>
    <t>社会效益指标</t>
  </si>
  <si>
    <t>项目实现功能</t>
  </si>
  <si>
    <t>桥梁安全水平提升</t>
  </si>
  <si>
    <t>提升</t>
  </si>
  <si>
    <t>生态效益指标</t>
  </si>
  <si>
    <t>环保处罚</t>
  </si>
  <si>
    <t>无环保处罚</t>
  </si>
  <si>
    <t>无</t>
  </si>
  <si>
    <t>可持续影响指标</t>
  </si>
  <si>
    <t>基本公共服务水平</t>
  </si>
  <si>
    <t>服务水平提升</t>
  </si>
  <si>
    <t>明显提升</t>
  </si>
  <si>
    <t>满意度指标
（10分）</t>
  </si>
  <si>
    <t>满意度指标</t>
  </si>
  <si>
    <t>社会公众或服务对象满意度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</si>
  <si>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</si>
  <si>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</si>
  <si>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</si>
  <si>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(主要填写项目绩效存在问题及原因分析,下一步拟采取的纠偏措施及对策建议,项目绩效目标指标设定存在的问题及修改完善措施)</t>
  </si>
  <si>
    <t>填报人：</t>
  </si>
  <si>
    <t>曹爽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</si>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</sst>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2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25" applyNumberFormat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10" fillId="4" borderId="2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40"/>
  <sheetViews>
    <sheetView tabSelected="1" workbookViewId="0">
      <selection activeCell="E5" sqref="E5"/>
    </sheetView>
  </sheetViews>
  <sheetFormatPr defaultColWidth="9" defaultRowHeight="13.5" outlineLevelCol="7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28.55" customWidth="1"/>
    <col min="7" max="7" width="15.475" customWidth="1"/>
    <col min="8" max="8" width="13.5" customWidth="1"/>
  </cols>
  <sheetData>
    <row r="1" ht="20.25" spans="1:1">
      <c r="A1" s="3" t="s">
        <v>0</v>
      </c>
    </row>
    <row r="2" s="1" customFormat="1" ht="28.5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35.2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spans="1:8">
      <c r="A7" s="16"/>
      <c r="B7" s="17" t="s">
        <v>15</v>
      </c>
      <c r="C7" s="17">
        <v>1463</v>
      </c>
      <c r="D7" s="17" t="s">
        <v>16</v>
      </c>
      <c r="E7" s="17">
        <v>851.95</v>
      </c>
      <c r="F7" s="17" t="s">
        <v>17</v>
      </c>
      <c r="G7" s="18">
        <v>851.95</v>
      </c>
      <c r="H7" s="19">
        <f>G8/C8</f>
        <v>0.582330827067669</v>
      </c>
    </row>
    <row r="8" s="2" customFormat="1" ht="24" spans="1:8">
      <c r="A8" s="16"/>
      <c r="B8" s="20" t="s">
        <v>18</v>
      </c>
      <c r="C8" s="17">
        <v>1463</v>
      </c>
      <c r="D8" s="20" t="s">
        <v>19</v>
      </c>
      <c r="E8" s="17">
        <v>851.95</v>
      </c>
      <c r="F8" s="20" t="s">
        <v>20</v>
      </c>
      <c r="G8" s="17">
        <v>851.95</v>
      </c>
      <c r="H8" s="21"/>
    </row>
    <row r="9" s="2" customForma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28">
        <v>1</v>
      </c>
    </row>
    <row r="12" s="2" customFormat="1" spans="1:8">
      <c r="A12" s="16"/>
      <c r="B12" s="29"/>
      <c r="C12" s="30"/>
      <c r="D12" s="31"/>
      <c r="E12" s="29"/>
      <c r="F12" s="30"/>
      <c r="G12" s="31"/>
      <c r="H12" s="16"/>
    </row>
    <row r="13" s="2" customFormat="1" spans="1:8">
      <c r="A13" s="22"/>
      <c r="B13" s="32"/>
      <c r="C13" s="33"/>
      <c r="D13" s="34"/>
      <c r="E13" s="32"/>
      <c r="F13" s="33"/>
      <c r="G13" s="34"/>
      <c r="H13" s="22"/>
    </row>
    <row r="14" s="2" customFormat="1" spans="1:8">
      <c r="A14" s="35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22.5" customHeight="1" spans="1:8">
      <c r="A15" s="36"/>
      <c r="B15" s="15" t="s">
        <v>35</v>
      </c>
      <c r="C15" s="25" t="s">
        <v>36</v>
      </c>
      <c r="D15" s="10" t="s">
        <v>37</v>
      </c>
      <c r="E15" s="37"/>
      <c r="F15" s="10" t="s">
        <v>38</v>
      </c>
      <c r="G15" s="38" t="s">
        <v>39</v>
      </c>
      <c r="H15" s="9">
        <v>10</v>
      </c>
    </row>
    <row r="16" s="2" customFormat="1" spans="1:8">
      <c r="A16" s="36"/>
      <c r="B16" s="16"/>
      <c r="C16" s="9" t="s">
        <v>40</v>
      </c>
      <c r="D16" s="10" t="s">
        <v>41</v>
      </c>
      <c r="E16" s="37"/>
      <c r="F16" s="10" t="s">
        <v>42</v>
      </c>
      <c r="G16" s="39" t="s">
        <v>43</v>
      </c>
      <c r="H16" s="9">
        <v>10</v>
      </c>
    </row>
    <row r="17" s="2" customFormat="1" spans="1:8">
      <c r="A17" s="36"/>
      <c r="B17" s="16"/>
      <c r="C17" s="9" t="s">
        <v>44</v>
      </c>
      <c r="D17" s="10" t="s">
        <v>45</v>
      </c>
      <c r="E17" s="37"/>
      <c r="F17" s="10" t="s">
        <v>46</v>
      </c>
      <c r="G17" s="40" t="s">
        <v>47</v>
      </c>
      <c r="H17" s="9">
        <v>10</v>
      </c>
    </row>
    <row r="18" s="2" customFormat="1" spans="1:8">
      <c r="A18" s="36"/>
      <c r="B18" s="16"/>
      <c r="C18" s="9" t="s">
        <v>48</v>
      </c>
      <c r="D18" s="10" t="s">
        <v>49</v>
      </c>
      <c r="E18" s="37"/>
      <c r="F18" s="10" t="s">
        <v>50</v>
      </c>
      <c r="G18" s="40">
        <v>3066.2259</v>
      </c>
      <c r="H18" s="9">
        <v>10</v>
      </c>
    </row>
    <row r="19" s="2" customFormat="1" ht="36" spans="1:8">
      <c r="A19" s="36"/>
      <c r="B19" s="41" t="s">
        <v>51</v>
      </c>
      <c r="C19" s="34" t="s">
        <v>52</v>
      </c>
      <c r="D19" s="10" t="s">
        <v>53</v>
      </c>
      <c r="E19" s="37"/>
      <c r="F19" s="42" t="s">
        <v>54</v>
      </c>
      <c r="G19" s="43">
        <v>0.5823</v>
      </c>
      <c r="H19" s="44">
        <v>5.82</v>
      </c>
    </row>
    <row r="20" s="2" customFormat="1" ht="36" spans="1:8">
      <c r="A20" s="36"/>
      <c r="B20" s="16" t="s">
        <v>55</v>
      </c>
      <c r="C20" s="27" t="s">
        <v>56</v>
      </c>
      <c r="D20" s="10" t="s">
        <v>57</v>
      </c>
      <c r="E20" s="37"/>
      <c r="F20" s="39" t="s">
        <v>58</v>
      </c>
      <c r="G20" s="39" t="s">
        <v>59</v>
      </c>
      <c r="H20" s="45">
        <v>10</v>
      </c>
    </row>
    <row r="21" s="2" customFormat="1" ht="24" spans="1:8">
      <c r="A21" s="36"/>
      <c r="B21" s="16"/>
      <c r="C21" s="14" t="s">
        <v>60</v>
      </c>
      <c r="D21" s="10" t="s">
        <v>61</v>
      </c>
      <c r="E21" s="37"/>
      <c r="F21" s="39" t="s">
        <v>62</v>
      </c>
      <c r="G21" s="39" t="s">
        <v>63</v>
      </c>
      <c r="H21" s="45">
        <v>10</v>
      </c>
    </row>
    <row r="22" s="2" customFormat="1" ht="24" spans="1:8">
      <c r="A22" s="36"/>
      <c r="B22" s="16"/>
      <c r="C22" s="14" t="s">
        <v>64</v>
      </c>
      <c r="D22" s="10" t="s">
        <v>65</v>
      </c>
      <c r="E22" s="37"/>
      <c r="F22" s="39" t="s">
        <v>66</v>
      </c>
      <c r="G22" s="39" t="s">
        <v>67</v>
      </c>
      <c r="H22" s="45">
        <v>10</v>
      </c>
    </row>
    <row r="23" s="2" customFormat="1" ht="24" spans="1:8">
      <c r="A23" s="36"/>
      <c r="B23" s="16"/>
      <c r="C23" s="14" t="s">
        <v>68</v>
      </c>
      <c r="D23" s="46" t="s">
        <v>69</v>
      </c>
      <c r="E23" s="37"/>
      <c r="F23" s="39" t="s">
        <v>70</v>
      </c>
      <c r="G23" s="39" t="s">
        <v>71</v>
      </c>
      <c r="H23" s="45">
        <v>10</v>
      </c>
    </row>
    <row r="24" s="2" customFormat="1" ht="24" spans="1:8">
      <c r="A24" s="36"/>
      <c r="B24" s="41" t="s">
        <v>72</v>
      </c>
      <c r="C24" s="14" t="s">
        <v>73</v>
      </c>
      <c r="D24" s="10" t="s">
        <v>74</v>
      </c>
      <c r="E24" s="37"/>
      <c r="F24" s="45" t="s">
        <v>75</v>
      </c>
      <c r="G24" s="43">
        <v>0.932</v>
      </c>
      <c r="H24" s="45">
        <v>10</v>
      </c>
    </row>
    <row r="25" s="2" customFormat="1" spans="1:8">
      <c r="A25" s="47"/>
      <c r="B25" s="41" t="s">
        <v>76</v>
      </c>
      <c r="C25" s="41"/>
      <c r="D25" s="41"/>
      <c r="E25" s="41"/>
      <c r="F25" s="41"/>
      <c r="G25" s="41"/>
      <c r="H25" s="48">
        <f>SUM(H15:H24)</f>
        <v>95.82</v>
      </c>
    </row>
    <row r="26" s="2" customFormat="1" ht="36.75" spans="1:8">
      <c r="A26" s="49" t="s">
        <v>77</v>
      </c>
      <c r="B26" s="50" t="s">
        <v>78</v>
      </c>
      <c r="C26" s="51"/>
      <c r="D26" s="51"/>
      <c r="E26" s="51"/>
      <c r="F26" s="51"/>
      <c r="G26" s="51"/>
      <c r="H26" s="52"/>
    </row>
    <row r="27" s="2" customFormat="1" spans="1:8">
      <c r="A27" s="6" t="s">
        <v>79</v>
      </c>
      <c r="B27" s="7" t="s">
        <v>80</v>
      </c>
      <c r="C27" s="7"/>
      <c r="D27" s="7"/>
      <c r="E27" s="7"/>
      <c r="F27" s="7"/>
      <c r="G27" s="6" t="s">
        <v>81</v>
      </c>
      <c r="H27" s="7">
        <v>66037974</v>
      </c>
    </row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rintOptions horizontalCentered="1"/>
  <pageMargins left="0.511805555555556" right="0.511805555555556" top="0.629861111111111" bottom="0.590277777777778" header="0.314583333333333" footer="0.314583333333333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桥梁1463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2025-03-11T01:23:00Z</dcterms:created>
  <dcterms:modified xsi:type="dcterms:W3CDTF">2025-06-06T01:30:01Z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D5B02C518C0542979AA917201EFE8E33_11</vt:lpwstr>
  </property>
  <property fmtid="{D5CDD505-2E9C-101B-9397-08002B2CF9AE}" pid="3" name="KSOProductBuildVer">
    <vt:lpwstr>2052-10.8.0.5761</vt:lpwstr>
  </property>
</Properties>
</file>