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107国道石保界至正定段及南二环至南位段1409.08万元" sheetId="1" r:id="rId1"/>
  </sheets>
  <definedNames>
    <definedName name="_xlnm.Print_Area" localSheetId="0">'107国道石保界至正定段及南二环至南位段1409.08万元'!$A$1:$H$24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<sst xmlns="http://schemas.openxmlformats.org/spreadsheetml/2006/main" count="73" uniqueCount="70">
  <si>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</si>
  <si>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</si>
  <si>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</si>
  <si>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</si>
  <si>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</si>
  <si>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</si>
  <si>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</si>
  <si>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</si>
  <si>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107国道石保界至正定段及南二环至南位段改建工程（专项资金）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</si>
  <si>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</si>
  <si>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</si>
  <si>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</si>
  <si>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</si>
  <si>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</si>
  <si>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</si>
  <si>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</si>
  <si>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</si>
  <si>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</si>
  <si>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</si>
  <si>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</si>
  <si>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</si>
  <si>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</si>
  <si>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</si>
  <si>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</si>
  <si>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</si>
  <si>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</si>
  <si>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</si>
  <si>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通过对107国道石保界至正定段及南二环至南位段改建工程项目的升级改造，提高道路通行能力，提高改造段的公路质量。</t>
  </si>
  <si>
    <t>通过对107国道石保界至正定段及南二环至南位段改建工程项目的升级改造，提高了道路通行能力及改造段的公路质量。</t>
  </si>
  <si>
    <r>
      <t>四、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</si>
  <si>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</si>
  <si>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</si>
  <si>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</si>
  <si>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</si>
  <si>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</si>
  <si>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</si>
  <si>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</si>
  <si>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</si>
  <si>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新改建公路完工里程</t>
  </si>
  <si>
    <t>≥33.745公里</t>
  </si>
  <si>
    <t>33.745公里</t>
  </si>
  <si>
    <t>质量指标</t>
  </si>
  <si>
    <t>已完工程质量验收合格率</t>
  </si>
  <si>
    <t>=100%</t>
  </si>
  <si>
    <t>时效指标</t>
  </si>
  <si>
    <t>支付时限</t>
  </si>
  <si>
    <t>年度预算资金于12月底前完成支付</t>
  </si>
  <si>
    <t>12月底前完成了支付任务</t>
  </si>
  <si>
    <t>成本指标</t>
  </si>
  <si>
    <t>年工程建设投资成本</t>
  </si>
  <si>
    <t>≤1409.08万元</t>
  </si>
  <si>
    <t>1406.31118万元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</si>
  <si>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</si>
  <si>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</si>
  <si>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</si>
  <si>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</rPr>
      <t>95%</t>
    </r>
  </si>
  <si>
    <t>效益指标（40）</t>
  </si>
  <si>
    <t>社会效益指标</t>
  </si>
  <si>
    <t>道路通行能力</t>
  </si>
  <si>
    <t>提升</t>
  </si>
  <si>
    <t>满意度指标
（10分）</t>
  </si>
  <si>
    <t>满意度指标</t>
  </si>
  <si>
    <t>驾乘人员的满意程度</t>
  </si>
  <si>
    <t>≥90%</t>
  </si>
  <si>
    <t>总分</t>
  </si>
  <si>
    <t>优秀</t>
  </si>
  <si>
    <r>
      <t>五、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</si>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</sst>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9" fontId="4" fillId="0" borderId="6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7" xfId="3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237"/>
  <sheetViews>
    <sheetView tabSelected="1" view="pageBreakPreview" zoomScaleNormal="100" topLeftCell="A17" workbookViewId="0">
      <selection activeCell="C5" sqref="C5:D5"/>
    </sheetView>
  </sheetViews>
  <sheetFormatPr defaultColWidth="9" defaultRowHeight="14"/>
  <cols>
    <col min="1" max="1" width="11.3727272727273" customWidth="1"/>
    <col min="2" max="2" width="12.3727272727273" customWidth="1"/>
    <col min="3" max="3" width="10.5" customWidth="1"/>
    <col min="4" max="4" width="13" customWidth="1"/>
    <col min="5" max="5" width="11.7545454545455" customWidth="1"/>
    <col min="6" max="6" width="19.5" customWidth="1"/>
    <col min="7" max="7" width="17.6272727272727" customWidth="1"/>
    <col min="8" max="8" width="13.5" customWidth="1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1409.08</v>
      </c>
      <c r="D7" s="11" t="s">
        <v>17</v>
      </c>
      <c r="E7" s="11">
        <v>1409.08</v>
      </c>
      <c r="F7" s="11" t="s">
        <v>18</v>
      </c>
      <c r="G7" s="11">
        <v>1406.31118</v>
      </c>
      <c r="H7" s="18">
        <f>G7/C7*100%</f>
        <v>0.998035015754961</v>
      </c>
    </row>
    <row r="8" s="3" customFormat="1" ht="32" customHeight="1" spans="1:8">
      <c r="A8" s="17"/>
      <c r="B8" s="11" t="s">
        <v>19</v>
      </c>
      <c r="C8" s="11">
        <v>1409.08</v>
      </c>
      <c r="D8" s="11" t="s">
        <v>20</v>
      </c>
      <c r="E8" s="11">
        <v>1409.08</v>
      </c>
      <c r="F8" s="11" t="s">
        <v>21</v>
      </c>
      <c r="G8" s="11">
        <v>1406.31118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58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51" customHeight="1" spans="1:8">
      <c r="A19" s="33"/>
      <c r="B19" s="40" t="s">
        <v>52</v>
      </c>
      <c r="C19" s="41" t="s">
        <v>53</v>
      </c>
      <c r="D19" s="14" t="s">
        <v>54</v>
      </c>
      <c r="E19" s="16"/>
      <c r="F19" s="14" t="s">
        <v>55</v>
      </c>
      <c r="G19" s="35">
        <v>1</v>
      </c>
      <c r="H19" s="11">
        <v>10</v>
      </c>
    </row>
    <row r="20" s="3" customFormat="1" ht="59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2" t="s">
        <v>59</v>
      </c>
      <c r="G20" s="43" t="s">
        <v>59</v>
      </c>
      <c r="H20" s="11">
        <v>40</v>
      </c>
    </row>
    <row r="21" s="3" customFormat="1" ht="32" customHeight="1" spans="1:10">
      <c r="A21" s="33"/>
      <c r="B21" s="40" t="s">
        <v>60</v>
      </c>
      <c r="C21" s="16" t="s">
        <v>61</v>
      </c>
      <c r="D21" s="14" t="s">
        <v>62</v>
      </c>
      <c r="E21" s="16"/>
      <c r="F21" s="11" t="s">
        <v>63</v>
      </c>
      <c r="G21" s="44">
        <v>0.974</v>
      </c>
      <c r="H21" s="11">
        <v>10</v>
      </c>
      <c r="I21" s="3">
        <f>99+95+95+100+98</f>
        <v>487</v>
      </c>
      <c r="J21" s="3">
        <f>I21/5</f>
        <v>97.4</v>
      </c>
    </row>
    <row r="22" s="3" customFormat="1" ht="32" customHeight="1" spans="1:9">
      <c r="A22" s="45"/>
      <c r="B22" s="40" t="s">
        <v>64</v>
      </c>
      <c r="C22" s="40"/>
      <c r="D22" s="40"/>
      <c r="E22" s="40"/>
      <c r="F22" s="40"/>
      <c r="G22" s="40"/>
      <c r="H22" s="46">
        <f>SUM(H15:H21)</f>
        <v>100</v>
      </c>
      <c r="I22" s="3" t="s">
        <v>65</v>
      </c>
    </row>
    <row r="23" s="2" customFormat="1" ht="39" customHeight="1" spans="1:8">
      <c r="A23" s="47" t="s">
        <v>66</v>
      </c>
      <c r="B23" s="48" t="s">
        <v>67</v>
      </c>
      <c r="C23" s="49"/>
      <c r="D23" s="49"/>
      <c r="E23" s="49"/>
      <c r="F23" s="49"/>
      <c r="G23" s="49"/>
      <c r="H23" s="50"/>
    </row>
    <row r="24" s="2" customFormat="1" ht="20.25" customHeight="1" spans="1:8">
      <c r="A24" s="51" t="s">
        <v>68</v>
      </c>
      <c r="B24" s="52"/>
      <c r="C24" s="52"/>
      <c r="D24" s="52"/>
      <c r="E24" s="52"/>
      <c r="F24" s="52"/>
      <c r="G24" s="52" t="s">
        <v>69</v>
      </c>
      <c r="H24" s="52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107国道石保界至正定段及南二环至南位段1409.08万元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2025-06-06T12:53:11Z</dcterms:created>
  <dcterms:modified xsi:type="dcterms:W3CDTF">2025-06-06T12:53:11Z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97F5348A393D4173A286B1A367F27899_11</vt:lpwstr>
  </property>
  <property fmtid="{D5CDD505-2E9C-101B-9397-08002B2CF9AE}" pid="3" name="KSOProductBuildVer">
    <vt:lpwstr>2052-12.1.0.21171</vt:lpwstr>
  </property>
</Properties>
</file>