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绕城公路井元线段改建工程栾城区段市级补助资金1900万元" sheetId="1" r:id="rId1"/>
  </sheets>
  <definedNames>
    <definedName name="_xlnm.Print_Area" localSheetId="0">绕城公路井元线段改建工程栾城区段市级补助资金1900万元!$A$1:$H$24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<sst xmlns="http://schemas.openxmlformats.org/spreadsheetml/2006/main" count="72" uniqueCount="69">
  <si>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</si>
  <si>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</si>
  <si>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</si>
  <si>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</si>
  <si>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</si>
  <si>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</si>
  <si>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</si>
  <si>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</si>
  <si>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绕城公路井元线段改建工程栾城区段市级补助资金（专项资金）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</si>
  <si>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</si>
  <si>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</si>
  <si>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</si>
  <si>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</si>
  <si>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</si>
  <si>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</si>
  <si>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</si>
  <si>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</si>
  <si>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</si>
  <si>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</si>
  <si>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</si>
  <si>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</si>
  <si>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</si>
  <si>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</si>
  <si>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</si>
  <si>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</si>
  <si>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</si>
  <si>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</si>
  <si>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通过对绕城公路井元线段改建工程项目的升级改造，提高道路通行能力，提高改造段的公路质量</t>
  </si>
  <si>
    <t>通过对绕城公路井元线段改建工程项目的升级改造，提高了道路通行能力及改造段的公路质量。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</si>
  <si>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</si>
  <si>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</si>
  <si>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</si>
  <si>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</si>
  <si>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</si>
  <si>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</si>
  <si>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</si>
  <si>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</si>
  <si>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</si>
  <si>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新改建公路开工里程</t>
  </si>
  <si>
    <t>≥22.16公里</t>
  </si>
  <si>
    <t>22.16公里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</si>
  <si>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</si>
  <si>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</si>
  <si>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</si>
  <si>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</si>
  <si>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</si>
  <si>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</si>
  <si>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12月底前完成支付30%</t>
  </si>
  <si>
    <t>成本指标</t>
  </si>
  <si>
    <t>年工程建设投资成本</t>
  </si>
  <si>
    <t>≤1900万元</t>
  </si>
  <si>
    <t>579万元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</si>
  <si>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</si>
  <si>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</si>
  <si>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</si>
  <si>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</si>
  <si>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</si>
  <si>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</si>
  <si>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</si>
  <si>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</si>
  <si>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</si>
  <si>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</si>
  <si>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</si>
  <si>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</si>
  <si>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</si>
  <si>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</si>
  <si>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预算执行率低。该项目2024年开工，目前在建中，已按照计量拨付资金至80%。目前正按计划推进项目进度，及时完成计量。计划2025年达到计量支付条件后完成该笔资金拨付工作。下一步积极推进施工进度，及时完成计量，达到计量支付条件后完成该笔资金拨付工作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</si>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</sst>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topLeftCell="A10" workbookViewId="0">
      <selection activeCell="H7" sqref="H7:H9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2545454545455" customWidth="1"/>
    <col min="7" max="7" width="17.6272727272727" customWidth="1"/>
    <col min="8" max="8" width="13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1900</v>
      </c>
      <c r="D7" s="11" t="s">
        <v>17</v>
      </c>
      <c r="E7" s="11">
        <v>1900</v>
      </c>
      <c r="F7" s="11" t="s">
        <v>18</v>
      </c>
      <c r="G7" s="11">
        <v>579</v>
      </c>
      <c r="H7" s="18">
        <f>G7/C7*100%</f>
        <v>0.304736842105263</v>
      </c>
    </row>
    <row r="8" s="3" customFormat="1" ht="32" customHeight="1" spans="1:8">
      <c r="A8" s="17"/>
      <c r="B8" s="11" t="s">
        <v>19</v>
      </c>
      <c r="C8" s="11">
        <v>1900</v>
      </c>
      <c r="D8" s="11" t="s">
        <v>20</v>
      </c>
      <c r="E8" s="11">
        <v>1900</v>
      </c>
      <c r="F8" s="11" t="s">
        <v>21</v>
      </c>
      <c r="G8" s="11">
        <v>579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60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7" t="s">
        <v>47</v>
      </c>
      <c r="H17" s="11">
        <v>3</v>
      </c>
    </row>
    <row r="18" s="3" customFormat="1" ht="32" customHeight="1" spans="1:8">
      <c r="A18" s="33"/>
      <c r="B18" s="17"/>
      <c r="C18" s="11" t="s">
        <v>48</v>
      </c>
      <c r="D18" s="38" t="s">
        <v>49</v>
      </c>
      <c r="E18" s="39"/>
      <c r="F18" s="40" t="s">
        <v>50</v>
      </c>
      <c r="G18" s="14" t="s">
        <v>51</v>
      </c>
      <c r="H18" s="11">
        <v>10</v>
      </c>
    </row>
    <row r="19" s="3" customFormat="1" ht="43" customHeight="1" spans="1:9">
      <c r="A19" s="33"/>
      <c r="B19" s="41" t="s">
        <v>52</v>
      </c>
      <c r="C19" s="42" t="s">
        <v>53</v>
      </c>
      <c r="D19" s="14" t="s">
        <v>54</v>
      </c>
      <c r="E19" s="16"/>
      <c r="F19" s="14" t="s">
        <v>55</v>
      </c>
      <c r="G19" s="35">
        <f>H7</f>
        <v>0.304736842105263</v>
      </c>
      <c r="H19" s="11">
        <v>3.16</v>
      </c>
      <c r="I19" s="3">
        <f>30/95*10</f>
        <v>3.15789473684211</v>
      </c>
    </row>
    <row r="20" s="3" customFormat="1" ht="57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3" t="s">
        <v>59</v>
      </c>
      <c r="G20" s="44" t="s">
        <v>59</v>
      </c>
      <c r="H20" s="11">
        <v>40</v>
      </c>
    </row>
    <row r="21" s="3" customFormat="1" ht="32" customHeight="1" spans="1:8">
      <c r="A21" s="33"/>
      <c r="B21" s="41" t="s">
        <v>60</v>
      </c>
      <c r="C21" s="16" t="s">
        <v>61</v>
      </c>
      <c r="D21" s="14" t="s">
        <v>62</v>
      </c>
      <c r="E21" s="16"/>
      <c r="F21" s="11" t="s">
        <v>63</v>
      </c>
      <c r="G21" s="45">
        <v>1</v>
      </c>
      <c r="H21" s="11">
        <v>10</v>
      </c>
    </row>
    <row r="22" s="3" customFormat="1" ht="32" customHeight="1" spans="1:8">
      <c r="A22" s="46"/>
      <c r="B22" s="41" t="s">
        <v>64</v>
      </c>
      <c r="C22" s="41"/>
      <c r="D22" s="41"/>
      <c r="E22" s="41"/>
      <c r="F22" s="41"/>
      <c r="G22" s="41"/>
      <c r="H22" s="41">
        <f>SUM(H15:H21)</f>
        <v>86.16</v>
      </c>
    </row>
    <row r="23" s="2" customFormat="1" ht="39" customHeight="1" spans="1:8">
      <c r="A23" s="47" t="s">
        <v>65</v>
      </c>
      <c r="B23" s="48" t="s">
        <v>66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7" t="s">
        <v>67</v>
      </c>
      <c r="B24" s="9"/>
      <c r="C24" s="9"/>
      <c r="D24" s="9"/>
      <c r="E24" s="9"/>
      <c r="F24" s="9"/>
      <c r="G24" s="9" t="s">
        <v>68</v>
      </c>
      <c r="H24" s="9">
        <v>15232195382</v>
      </c>
    </row>
    <row r="25" s="2" customFormat="1" spans="1:8">
      <c r="A25" s="51"/>
      <c r="B25" s="51"/>
      <c r="C25" s="51"/>
      <c r="D25" s="51"/>
      <c r="E25" s="51"/>
      <c r="F25" s="51"/>
      <c r="G25" s="51"/>
      <c r="H25" s="51"/>
    </row>
    <row r="26" s="2" customFormat="1" spans="1:8">
      <c r="A26" s="51"/>
      <c r="B26" s="51"/>
      <c r="C26" s="51"/>
      <c r="D26" s="51"/>
      <c r="E26" s="51"/>
      <c r="F26" s="51"/>
      <c r="G26" s="51"/>
      <c r="H26" s="51"/>
    </row>
    <row r="27" s="2" customFormat="1" spans="1:8">
      <c r="A27" s="51"/>
      <c r="B27" s="51"/>
      <c r="C27" s="51"/>
      <c r="D27" s="51"/>
      <c r="E27" s="51"/>
      <c r="F27" s="51"/>
      <c r="G27" s="51"/>
      <c r="H27" s="51"/>
    </row>
    <row r="28" s="2" customFormat="1" spans="1:8">
      <c r="A28" s="51"/>
      <c r="B28" s="51"/>
      <c r="C28" s="51"/>
      <c r="D28" s="51"/>
      <c r="E28" s="51"/>
      <c r="F28" s="51"/>
      <c r="G28" s="51"/>
      <c r="H28" s="51"/>
    </row>
    <row r="29" s="2" customFormat="1" spans="1:8">
      <c r="A29" s="51"/>
      <c r="B29" s="51"/>
      <c r="C29" s="51"/>
      <c r="D29" s="51"/>
      <c r="E29" s="51"/>
      <c r="F29" s="51"/>
      <c r="G29" s="51"/>
      <c r="H29" s="51"/>
    </row>
    <row r="30" s="2" customFormat="1" spans="1:8">
      <c r="A30" s="51"/>
      <c r="B30" s="51"/>
      <c r="C30" s="51"/>
      <c r="D30" s="51"/>
      <c r="E30" s="51"/>
      <c r="F30" s="51"/>
      <c r="G30" s="51"/>
      <c r="H30" s="51"/>
    </row>
    <row r="31" s="2" customFormat="1" spans="1:8">
      <c r="A31" s="51"/>
      <c r="B31" s="51"/>
      <c r="C31" s="51"/>
      <c r="D31" s="51"/>
      <c r="E31" s="51"/>
      <c r="F31" s="51"/>
      <c r="G31" s="51"/>
      <c r="H31" s="51"/>
    </row>
    <row r="32" s="2" customFormat="1" spans="1:8">
      <c r="A32" s="51"/>
      <c r="B32" s="51"/>
      <c r="C32" s="51"/>
      <c r="D32" s="51"/>
      <c r="E32" s="51"/>
      <c r="F32" s="51"/>
      <c r="G32" s="51"/>
      <c r="H32" s="51"/>
    </row>
    <row r="33" s="2" customFormat="1" spans="1:8">
      <c r="A33" s="51"/>
      <c r="B33" s="51"/>
      <c r="C33" s="51"/>
      <c r="D33" s="51"/>
      <c r="E33" s="51"/>
      <c r="F33" s="51"/>
      <c r="G33" s="51"/>
      <c r="H33" s="51"/>
    </row>
    <row r="34" s="2" customFormat="1" spans="1:8">
      <c r="A34" s="51"/>
      <c r="B34" s="51"/>
      <c r="C34" s="51"/>
      <c r="D34" s="51"/>
      <c r="E34" s="51"/>
      <c r="F34" s="51"/>
      <c r="G34" s="51"/>
      <c r="H34" s="51"/>
    </row>
    <row r="35" s="2" customFormat="1" spans="1:8">
      <c r="A35" s="51"/>
      <c r="B35" s="51"/>
      <c r="C35" s="51"/>
      <c r="D35" s="51"/>
      <c r="E35" s="51"/>
      <c r="F35" s="51"/>
      <c r="G35" s="51"/>
      <c r="H35" s="51"/>
    </row>
    <row r="36" s="2" customFormat="1" spans="1:8">
      <c r="A36" s="51"/>
      <c r="B36" s="51"/>
      <c r="C36" s="51"/>
      <c r="D36" s="51"/>
      <c r="E36" s="51"/>
      <c r="F36" s="51"/>
      <c r="G36" s="51"/>
      <c r="H36" s="51"/>
    </row>
    <row r="37" s="2" customFormat="1" spans="1:8">
      <c r="A37" s="51"/>
      <c r="B37" s="51"/>
      <c r="C37" s="51"/>
      <c r="D37" s="51"/>
      <c r="E37" s="51"/>
      <c r="F37" s="51"/>
      <c r="G37" s="51"/>
      <c r="H37" s="51"/>
    </row>
    <row r="38" s="2" customFormat="1" spans="1:8">
      <c r="A38" s="51"/>
      <c r="B38" s="51"/>
      <c r="C38" s="51"/>
      <c r="D38" s="51"/>
      <c r="E38" s="51"/>
      <c r="F38" s="51"/>
      <c r="G38" s="51"/>
      <c r="H38" s="51"/>
    </row>
    <row r="39" s="2" customFormat="1" spans="1:8">
      <c r="A39" s="51"/>
      <c r="B39" s="51"/>
      <c r="C39" s="51"/>
      <c r="D39" s="51"/>
      <c r="E39" s="51"/>
      <c r="F39" s="51"/>
      <c r="G39" s="51"/>
      <c r="H39" s="51"/>
    </row>
    <row r="40" s="2" customFormat="1" spans="1:8">
      <c r="A40" s="51"/>
      <c r="B40" s="51"/>
      <c r="C40" s="51"/>
      <c r="D40" s="51"/>
      <c r="E40" s="51"/>
      <c r="F40" s="51"/>
      <c r="G40" s="51"/>
      <c r="H40" s="51"/>
    </row>
    <row r="41" s="2" customFormat="1" spans="1:8">
      <c r="A41" s="51"/>
      <c r="B41" s="51"/>
      <c r="C41" s="51"/>
      <c r="D41" s="51"/>
      <c r="E41" s="51"/>
      <c r="F41" s="51"/>
      <c r="G41" s="51"/>
      <c r="H41" s="51"/>
    </row>
    <row r="42" s="2" customFormat="1" spans="1:8">
      <c r="A42" s="51"/>
      <c r="B42" s="51"/>
      <c r="C42" s="51"/>
      <c r="D42" s="51"/>
      <c r="E42" s="51"/>
      <c r="F42" s="51"/>
      <c r="G42" s="51"/>
      <c r="H42" s="51"/>
    </row>
    <row r="43" s="2" customFormat="1" spans="1:8">
      <c r="A43" s="51"/>
      <c r="B43" s="51"/>
      <c r="C43" s="51"/>
      <c r="D43" s="51"/>
      <c r="E43" s="51"/>
      <c r="F43" s="51"/>
      <c r="G43" s="51"/>
      <c r="H43" s="51"/>
    </row>
    <row r="44" s="2" customFormat="1" spans="1:8">
      <c r="A44" s="51"/>
      <c r="B44" s="51"/>
      <c r="C44" s="51"/>
      <c r="D44" s="51"/>
      <c r="E44" s="51"/>
      <c r="F44" s="51"/>
      <c r="G44" s="51"/>
      <c r="H44" s="51"/>
    </row>
    <row r="45" s="2" customFormat="1" spans="1:8">
      <c r="A45" s="51"/>
      <c r="B45" s="51"/>
      <c r="C45" s="51"/>
      <c r="D45" s="51"/>
      <c r="E45" s="51"/>
      <c r="F45" s="51"/>
      <c r="G45" s="51"/>
      <c r="H45" s="51"/>
    </row>
    <row r="46" s="2" customFormat="1" spans="1:8">
      <c r="A46" s="51"/>
      <c r="B46" s="51"/>
      <c r="C46" s="51"/>
      <c r="D46" s="51"/>
      <c r="E46" s="51"/>
      <c r="F46" s="51"/>
      <c r="G46" s="51"/>
      <c r="H46" s="51"/>
    </row>
    <row r="47" s="2" customFormat="1" spans="1:8">
      <c r="A47" s="51"/>
      <c r="B47" s="51"/>
      <c r="C47" s="51"/>
      <c r="D47" s="51"/>
      <c r="E47" s="51"/>
      <c r="F47" s="51"/>
      <c r="G47" s="51"/>
      <c r="H47" s="51"/>
    </row>
    <row r="48" s="2" customFormat="1" spans="1:8">
      <c r="A48" s="51"/>
      <c r="B48" s="51"/>
      <c r="C48" s="51"/>
      <c r="D48" s="51"/>
      <c r="E48" s="51"/>
      <c r="F48" s="51"/>
      <c r="G48" s="51"/>
      <c r="H48" s="51"/>
    </row>
    <row r="49" s="2" customFormat="1" spans="1:8">
      <c r="A49" s="51"/>
      <c r="B49" s="51"/>
      <c r="C49" s="51"/>
      <c r="D49" s="51"/>
      <c r="E49" s="51"/>
      <c r="F49" s="51"/>
      <c r="G49" s="51"/>
      <c r="H49" s="51"/>
    </row>
    <row r="50" s="2" customFormat="1" spans="1:8">
      <c r="A50" s="51"/>
      <c r="B50" s="51"/>
      <c r="C50" s="51"/>
      <c r="D50" s="51"/>
      <c r="E50" s="51"/>
      <c r="F50" s="51"/>
      <c r="G50" s="51"/>
      <c r="H50" s="51"/>
    </row>
    <row r="51" s="2" customFormat="1" spans="1:8">
      <c r="A51" s="51"/>
      <c r="B51" s="51"/>
      <c r="C51" s="51"/>
      <c r="D51" s="51"/>
      <c r="E51" s="51"/>
      <c r="F51" s="51"/>
      <c r="G51" s="51"/>
      <c r="H51" s="51"/>
    </row>
    <row r="52" s="2" customFormat="1" spans="1:8">
      <c r="A52" s="51"/>
      <c r="B52" s="51"/>
      <c r="C52" s="51"/>
      <c r="D52" s="51"/>
      <c r="E52" s="51"/>
      <c r="F52" s="51"/>
      <c r="G52" s="51"/>
      <c r="H52" s="51"/>
    </row>
    <row r="53" s="2" customFormat="1" spans="1:8">
      <c r="A53" s="51"/>
      <c r="B53" s="51"/>
      <c r="C53" s="51"/>
      <c r="D53" s="51"/>
      <c r="E53" s="51"/>
      <c r="F53" s="51"/>
      <c r="G53" s="51"/>
      <c r="H53" s="51"/>
    </row>
    <row r="54" s="2" customFormat="1" spans="1:8">
      <c r="A54" s="51"/>
      <c r="B54" s="51"/>
      <c r="C54" s="51"/>
      <c r="D54" s="51"/>
      <c r="E54" s="51"/>
      <c r="F54" s="51"/>
      <c r="G54" s="51"/>
      <c r="H54" s="51"/>
    </row>
    <row r="55" s="2" customFormat="1" spans="1:8">
      <c r="A55" s="51"/>
      <c r="B55" s="51"/>
      <c r="C55" s="51"/>
      <c r="D55" s="51"/>
      <c r="E55" s="51"/>
      <c r="F55" s="51"/>
      <c r="G55" s="51"/>
      <c r="H55" s="51"/>
    </row>
    <row r="56" s="2" customFormat="1" spans="1:8">
      <c r="A56" s="51"/>
      <c r="B56" s="51"/>
      <c r="C56" s="51"/>
      <c r="D56" s="51"/>
      <c r="E56" s="51"/>
      <c r="F56" s="51"/>
      <c r="G56" s="51"/>
      <c r="H56" s="51"/>
    </row>
    <row r="57" s="2" customFormat="1" spans="1:8">
      <c r="A57" s="51"/>
      <c r="B57" s="51"/>
      <c r="C57" s="51"/>
      <c r="D57" s="51"/>
      <c r="E57" s="51"/>
      <c r="F57" s="51"/>
      <c r="G57" s="51"/>
      <c r="H57" s="51"/>
    </row>
    <row r="58" s="2" customFormat="1" spans="1:8">
      <c r="A58" s="51"/>
      <c r="B58" s="51"/>
      <c r="C58" s="51"/>
      <c r="D58" s="51"/>
      <c r="E58" s="51"/>
      <c r="F58" s="51"/>
      <c r="G58" s="51"/>
      <c r="H58" s="51"/>
    </row>
    <row r="59" s="2" customFormat="1" spans="1:8">
      <c r="A59" s="51"/>
      <c r="B59" s="51"/>
      <c r="C59" s="51"/>
      <c r="D59" s="51"/>
      <c r="E59" s="51"/>
      <c r="F59" s="51"/>
      <c r="G59" s="51"/>
      <c r="H59" s="51"/>
    </row>
    <row r="60" s="2" customFormat="1" spans="1:8">
      <c r="A60" s="51"/>
      <c r="B60" s="51"/>
      <c r="C60" s="51"/>
      <c r="D60" s="51"/>
      <c r="E60" s="51"/>
      <c r="F60" s="51"/>
      <c r="G60" s="51"/>
      <c r="H60" s="51"/>
    </row>
    <row r="61" s="2" customFormat="1" spans="1:8">
      <c r="A61" s="51"/>
      <c r="B61" s="51"/>
      <c r="C61" s="51"/>
      <c r="D61" s="51"/>
      <c r="E61" s="51"/>
      <c r="F61" s="51"/>
      <c r="G61" s="51"/>
      <c r="H61" s="51"/>
    </row>
    <row r="62" s="2" customFormat="1" spans="1:8">
      <c r="A62" s="51"/>
      <c r="B62" s="51"/>
      <c r="C62" s="51"/>
      <c r="D62" s="51"/>
      <c r="E62" s="51"/>
      <c r="F62" s="51"/>
      <c r="G62" s="51"/>
      <c r="H62" s="51"/>
    </row>
    <row r="63" s="2" customFormat="1" spans="1:8">
      <c r="A63" s="51"/>
      <c r="B63" s="51"/>
      <c r="C63" s="51"/>
      <c r="D63" s="51"/>
      <c r="E63" s="51"/>
      <c r="F63" s="51"/>
      <c r="G63" s="51"/>
      <c r="H63" s="51"/>
    </row>
    <row r="64" s="2" customFormat="1" spans="1:8">
      <c r="A64" s="51"/>
      <c r="B64" s="51"/>
      <c r="C64" s="51"/>
      <c r="D64" s="51"/>
      <c r="E64" s="51"/>
      <c r="F64" s="51"/>
      <c r="G64" s="51"/>
      <c r="H64" s="51"/>
    </row>
    <row r="65" s="2" customFormat="1" spans="1:8">
      <c r="A65" s="51"/>
      <c r="B65" s="51"/>
      <c r="C65" s="51"/>
      <c r="D65" s="51"/>
      <c r="E65" s="51"/>
      <c r="F65" s="51"/>
      <c r="G65" s="51"/>
      <c r="H65" s="51"/>
    </row>
    <row r="66" s="2" customFormat="1" spans="1:8">
      <c r="A66" s="51"/>
      <c r="B66" s="51"/>
      <c r="C66" s="51"/>
      <c r="D66" s="51"/>
      <c r="E66" s="51"/>
      <c r="F66" s="51"/>
      <c r="G66" s="51"/>
      <c r="H66" s="51"/>
    </row>
    <row r="67" s="2" customFormat="1" spans="1:8">
      <c r="A67" s="51"/>
      <c r="B67" s="51"/>
      <c r="C67" s="51"/>
      <c r="D67" s="51"/>
      <c r="E67" s="51"/>
      <c r="F67" s="51"/>
      <c r="G67" s="51"/>
      <c r="H67" s="51"/>
    </row>
    <row r="68" s="2" customFormat="1" spans="1:8">
      <c r="A68" s="51"/>
      <c r="B68" s="51"/>
      <c r="C68" s="51"/>
      <c r="D68" s="51"/>
      <c r="E68" s="51"/>
      <c r="F68" s="51"/>
      <c r="G68" s="51"/>
      <c r="H68" s="51"/>
    </row>
    <row r="69" s="2" customFormat="1" spans="1:8">
      <c r="A69" s="51"/>
      <c r="B69" s="51"/>
      <c r="C69" s="51"/>
      <c r="D69" s="51"/>
      <c r="E69" s="51"/>
      <c r="F69" s="51"/>
      <c r="G69" s="51"/>
      <c r="H69" s="51"/>
    </row>
    <row r="70" s="2" customFormat="1" spans="1:8">
      <c r="A70" s="51"/>
      <c r="B70" s="51"/>
      <c r="C70" s="51"/>
      <c r="D70" s="51"/>
      <c r="E70" s="51"/>
      <c r="F70" s="51"/>
      <c r="G70" s="51"/>
      <c r="H70" s="51"/>
    </row>
    <row r="71" s="2" customFormat="1" spans="1:8">
      <c r="A71" s="51"/>
      <c r="B71" s="51"/>
      <c r="C71" s="51"/>
      <c r="D71" s="51"/>
      <c r="E71" s="51"/>
      <c r="F71" s="51"/>
      <c r="G71" s="51"/>
      <c r="H71" s="51"/>
    </row>
    <row r="72" s="2" customFormat="1" spans="1:8">
      <c r="A72" s="51"/>
      <c r="B72" s="51"/>
      <c r="C72" s="51"/>
      <c r="D72" s="51"/>
      <c r="E72" s="51"/>
      <c r="F72" s="51"/>
      <c r="G72" s="51"/>
      <c r="H72" s="51"/>
    </row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绕城公路井元线段改建工程栾城区段市级补助资金1900万元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FF07362F6353483C80F4D94D45736B0E_11</vt:lpwstr>
  </property>
  <property fmtid="{D5CDD505-2E9C-101B-9397-08002B2CF9AE}" pid="3" name="KSOProductBuildVer">
    <vt:lpwstr>2052-12.1.0.21171</vt:lpwstr>
  </property>
</Properties>
</file>