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省道S339赵县后田村至元氏县铁屯村段改建工程6000万元 " sheetId="1" r:id="rId1"/>
  </sheets>
  <definedNames>
    <definedName name="_xlnm.Print_Area" localSheetId="0">'省道S339赵县后田村至元氏县铁屯村段改建工程6000万元 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<sst xmlns="http://schemas.openxmlformats.org/spreadsheetml/2006/main" count="73" uniqueCount="70">
  <si>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</si>
  <si>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</si>
  <si>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</si>
  <si>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</si>
  <si>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</si>
  <si>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</si>
  <si>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</si>
  <si>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</si>
  <si>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省道S339赵县后田村至元氏县铁屯村段改建工程（专项资金）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</si>
  <si>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</si>
  <si>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</si>
  <si>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</si>
  <si>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</si>
  <si>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</si>
  <si>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</si>
  <si>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</si>
  <si>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</si>
  <si>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</si>
  <si>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</si>
  <si>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</si>
  <si>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</si>
  <si>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</si>
  <si>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</si>
  <si>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</si>
  <si>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</si>
  <si>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</si>
  <si>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</si>
  <si>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通过对省道S339赵县后田村至元氏县铁屯村段改建工程项目的升级改造，提高道路通行能力，提高改造段的公路质量。</t>
  </si>
  <si>
    <t>通过对省道S339赵县后田村至元氏县铁屯村段改建工程项目的升级改造，提高了该路段的通行能力及改造段的公路质量。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</si>
  <si>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</si>
  <si>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</si>
  <si>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</si>
  <si>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</si>
  <si>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</si>
  <si>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</si>
  <si>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</si>
  <si>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</si>
  <si>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</si>
  <si>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新改建公路开工里程</t>
  </si>
  <si>
    <t>≥10.303公里</t>
  </si>
  <si>
    <t>10.303公里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</si>
  <si>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</si>
  <si>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</si>
  <si>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</si>
  <si>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</si>
  <si>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</si>
  <si>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</si>
  <si>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12月底前完成支付31%</t>
  </si>
  <si>
    <t>成本指标</t>
  </si>
  <si>
    <t>年工程建设投资成本</t>
  </si>
  <si>
    <t>≤6000万元</t>
  </si>
  <si>
    <t>1876万元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</si>
  <si>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</si>
  <si>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</si>
  <si>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</si>
  <si>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</si>
  <si>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</si>
  <si>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</si>
  <si>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</si>
  <si>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</si>
  <si>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</si>
  <si>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</si>
  <si>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</si>
  <si>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</si>
  <si>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</si>
  <si>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t>优秀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</si>
  <si>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</si>
  <si>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预算执行率低。该项目2024年开工，目前在建中，已按照计量拨付资金至80%。目前正按计划推进项目进度，及时完成计量。计划2025年达到计量支付条件后完成该笔资金拨付工作。下一步积极推进施工进度，及时完成计量，达到计量支付条件后完成该笔资金拨付工作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</si>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</sst>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37"/>
  <sheetViews>
    <sheetView tabSelected="1" view="pageBreakPreview" zoomScaleNormal="100" topLeftCell="A17" workbookViewId="0">
      <selection activeCell="B23" sqref="B23:H23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4.9818181818182" customWidth="1"/>
    <col min="5" max="5" width="11.7545454545455" customWidth="1"/>
    <col min="6" max="6" width="19.5" customWidth="1"/>
    <col min="7" max="7" width="17.6272727272727" customWidth="1"/>
    <col min="8" max="8" width="13.5" customWidth="1"/>
    <col min="9" max="9" width="12.7818181818182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43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6000</v>
      </c>
      <c r="D7" s="11" t="s">
        <v>17</v>
      </c>
      <c r="E7" s="11">
        <v>6000</v>
      </c>
      <c r="F7" s="11" t="s">
        <v>18</v>
      </c>
      <c r="G7" s="11">
        <v>1876</v>
      </c>
      <c r="H7" s="18">
        <f>G7/C7*100%</f>
        <v>0.312666666666667</v>
      </c>
    </row>
    <row r="8" s="3" customFormat="1" ht="32" customHeight="1" spans="1:8">
      <c r="A8" s="17"/>
      <c r="B8" s="11" t="s">
        <v>19</v>
      </c>
      <c r="C8" s="11">
        <v>6000</v>
      </c>
      <c r="D8" s="11" t="s">
        <v>20</v>
      </c>
      <c r="E8" s="11">
        <v>6000</v>
      </c>
      <c r="F8" s="11" t="s">
        <v>21</v>
      </c>
      <c r="G8" s="11">
        <v>1876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51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3.1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4" customHeight="1" spans="1:9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f>H7</f>
        <v>0.312666666666667</v>
      </c>
      <c r="H19" s="11">
        <v>3.26</v>
      </c>
      <c r="I19" s="3">
        <f>31/95*10</f>
        <v>3.26315789473684</v>
      </c>
    </row>
    <row r="20" s="3" customFormat="1" ht="53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4">
        <v>0.98</v>
      </c>
      <c r="H21" s="11">
        <v>10</v>
      </c>
    </row>
    <row r="22" s="3" customFormat="1" ht="32" customHeight="1" spans="1:9">
      <c r="A22" s="45"/>
      <c r="B22" s="40" t="s">
        <v>64</v>
      </c>
      <c r="C22" s="40"/>
      <c r="D22" s="40"/>
      <c r="E22" s="40"/>
      <c r="F22" s="40"/>
      <c r="G22" s="40"/>
      <c r="H22" s="46">
        <f>SUM(H15:H21)</f>
        <v>86.36</v>
      </c>
      <c r="I22" s="3" t="s">
        <v>65</v>
      </c>
    </row>
    <row r="23" s="2" customFormat="1" ht="39" customHeight="1" spans="1:8">
      <c r="A23" s="47" t="s">
        <v>66</v>
      </c>
      <c r="B23" s="48" t="s">
        <v>67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51" t="s">
        <v>68</v>
      </c>
      <c r="B24" s="52"/>
      <c r="C24" s="52"/>
      <c r="D24" s="52"/>
      <c r="E24" s="52"/>
      <c r="F24" s="52"/>
      <c r="G24" s="52" t="s">
        <v>69</v>
      </c>
      <c r="H24" s="52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省道S339赵县后田村至元氏县铁屯村段改建工程6000万元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2025-06-06T12:53:10Z</dcterms:created>
  <dcterms:modified xsi:type="dcterms:W3CDTF">2025-06-06T12:53:10Z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5FC8F40C225B4814810BFB881E62540B_11</vt:lpwstr>
  </property>
  <property fmtid="{D5CDD505-2E9C-101B-9397-08002B2CF9AE}" pid="3" name="KSOProductBuildVer">
    <vt:lpwstr>2052-12.1.0.21171</vt:lpwstr>
  </property>
</Properties>
</file>