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国道G307晋州绕城段改建工程10169万元" sheetId="1" r:id="rId1"/>
  </sheets>
  <definedNames>
    <definedName name="_xlnm.Print_Area" localSheetId="0">国道G307晋州绕城段改建工程10169万元!$A$1:$H$24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<sst xmlns="http://schemas.openxmlformats.org/spreadsheetml/2006/main" count="73" uniqueCount="70">
  <si>
    <t>附件2</t>
  </si>
  <si>
    <t>市级部门预算项目绩效自评表</t>
  </si>
  <si>
    <t>（ 2024 年度）</t>
  </si>
  <si>
    <t>填报单位：</t>
  </si>
  <si>
    <t>石家庄市交通运输局</t>
  </si>
  <si>
    <t>金额单位：万元</t>
  </si>
  <si>
    <r>
      <t>一、</t>
    </r>
    <r>
      <rPr>
        <sz val="10"/>
        <color indexed="8"/>
        <rFont val="宋体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</si>
  <si>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</si>
  <si>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国道G307晋州绕城段改建工程（专项资金）</t>
  </si>
  <si>
    <t>实施(主管）单位</t>
  </si>
  <si>
    <t>石家庄市公路建设发展中心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</si>
  <si>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</si>
  <si>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</si>
  <si>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</si>
  <si>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</si>
  <si>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</si>
  <si>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</si>
  <si>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</si>
  <si>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</si>
  <si>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</si>
  <si>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</si>
  <si>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</si>
  <si>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</si>
  <si>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</si>
  <si>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</si>
  <si>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</si>
  <si>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</si>
  <si>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通过对国道G307晋州绕城段改建工程项目的升级改造，提高道路通行能力，提高改造段的公路质量。      </t>
  </si>
  <si>
    <t xml:space="preserve">通过对国道G307晋州绕城段改建工程项目的升级改造，提高了该路段的通行能力及改造段的公路质量。 </t>
  </si>
  <si>
    <r>
      <t>四、</t>
    </r>
    <r>
      <rPr>
        <sz val="10"/>
        <color indexed="8"/>
        <rFont val="宋体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</si>
  <si>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</si>
  <si>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</si>
  <si>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</si>
  <si>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</si>
  <si>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</si>
  <si>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</si>
  <si>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</si>
  <si>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</si>
  <si>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新改建公路完工里程</t>
  </si>
  <si>
    <t>≥11.597公里</t>
  </si>
  <si>
    <t>11.597公里</t>
  </si>
  <si>
    <t>质量指标</t>
  </si>
  <si>
    <t>已完工程质量验收合格率</t>
  </si>
  <si>
    <t>=100%</t>
  </si>
  <si>
    <t>时效指标</t>
  </si>
  <si>
    <t>支付时限</t>
  </si>
  <si>
    <t>年度预算资金于12月底前完成支付</t>
  </si>
  <si>
    <t>12月底前完成支付58%</t>
  </si>
  <si>
    <t>成本指标</t>
  </si>
  <si>
    <t>年工程建设投资成本</t>
  </si>
  <si>
    <t>≤10169万元</t>
  </si>
  <si>
    <t>5921.1944万元</t>
  </si>
  <si>
    <t>预算执行率指标
（10分）</t>
  </si>
  <si>
    <t>预算执行率</t>
  </si>
  <si>
    <t>资金支付率</t>
  </si>
  <si>
    <t>≥95%</t>
  </si>
  <si>
    <t>效益指标（40）</t>
  </si>
  <si>
    <t>社会效益指标</t>
  </si>
  <si>
    <t>道路通行能力</t>
  </si>
  <si>
    <t>提升</t>
  </si>
  <si>
    <t>满意度指标
（10分）</t>
  </si>
  <si>
    <t>满意度指标</t>
  </si>
  <si>
    <t>驾乘人员的满意程度</t>
  </si>
  <si>
    <t>≥90%</t>
  </si>
  <si>
    <t>总分</t>
  </si>
  <si>
    <t>优秀</t>
  </si>
  <si>
    <r>
      <t>五、</t>
    </r>
    <r>
      <rPr>
        <sz val="10"/>
        <color indexed="8"/>
        <rFont val="宋体"/>
        <charset val="134"/>
      </rPr>
      <t> </t>
    </r>
    <r>
      <rPr>
        <sz val="10"/>
        <color indexed="8"/>
        <rFont val="宋体"/>
        <charset val="134"/>
      </rPr>
      <t>存在问题、原因及下一步整改措施</t>
    </r>
  </si>
  <si>
    <t>预算执行率低。该项目已完工，已按照计量拨付资金至80%。目前该项目正在进行变更批复工作。计划2025年完成变更批复和评审资料准备工作，完成评审工作后及时拨付该笔资金。下一步积极推进变更工作，协调准备财政评审资料，待达到送审条件后及时送审，完成财政评审工作后及时拨付资金。</t>
  </si>
  <si>
    <t>填报人：刘亚松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</si>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</sst>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6" applyNumberFormat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4" borderId="26" applyNumberFormat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9" fontId="4" fillId="0" borderId="1" xfId="3" applyFont="1" applyBorder="1" applyAlignment="1">
      <alignment horizontal="center" vertical="center" wrapText="1"/>
    </xf>
    <xf numFmtId="9" fontId="4" fillId="0" borderId="6" xfId="3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9" fontId="4" fillId="0" borderId="7" xfId="3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  <protection locked="0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I237"/>
  <sheetViews>
    <sheetView tabSelected="1" view="pageBreakPreview" zoomScaleNormal="100" workbookViewId="0">
      <selection activeCell="I22" sqref="I22"/>
    </sheetView>
  </sheetViews>
  <sheetFormatPr defaultColWidth="9" defaultRowHeight="14"/>
  <cols>
    <col min="1" max="1" width="11.3727272727273" customWidth="1"/>
    <col min="2" max="2" width="12.3727272727273" customWidth="1"/>
    <col min="3" max="3" width="10.5" customWidth="1"/>
    <col min="4" max="4" width="13" customWidth="1"/>
    <col min="5" max="5" width="11.7545454545455" customWidth="1"/>
    <col min="6" max="6" width="19.5" customWidth="1"/>
    <col min="7" max="7" width="17.6272727272727" customWidth="1"/>
    <col min="8" max="8" width="13.5" customWidth="1"/>
    <col min="9" max="9" width="12.7818181818182"/>
  </cols>
  <sheetData>
    <row r="1" ht="18" customHeight="1" spans="1:1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8" customHeight="1" spans="1:8">
      <c r="A4" s="7" t="s">
        <v>3</v>
      </c>
      <c r="B4" s="8" t="s">
        <v>4</v>
      </c>
      <c r="C4" s="8"/>
      <c r="D4" s="8"/>
      <c r="E4" s="9"/>
      <c r="F4" s="9"/>
      <c r="G4" s="9"/>
      <c r="H4" s="9" t="s">
        <v>5</v>
      </c>
    </row>
    <row r="5" s="3" customFormat="1" ht="32" customHeight="1" spans="1:8">
      <c r="A5" s="10" t="s">
        <v>6</v>
      </c>
      <c r="B5" s="11" t="s">
        <v>7</v>
      </c>
      <c r="C5" s="12" t="s">
        <v>8</v>
      </c>
      <c r="D5" s="13"/>
      <c r="E5" s="11" t="s">
        <v>9</v>
      </c>
      <c r="F5" s="14" t="s">
        <v>10</v>
      </c>
      <c r="G5" s="15"/>
      <c r="H5" s="16"/>
    </row>
    <row r="6" s="3" customFormat="1" ht="32" customHeight="1" spans="1:8">
      <c r="A6" s="10" t="s">
        <v>11</v>
      </c>
      <c r="B6" s="14" t="s">
        <v>12</v>
      </c>
      <c r="C6" s="16"/>
      <c r="D6" s="14" t="s">
        <v>13</v>
      </c>
      <c r="E6" s="16"/>
      <c r="F6" s="14" t="s">
        <v>14</v>
      </c>
      <c r="G6" s="16"/>
      <c r="H6" s="11" t="s">
        <v>15</v>
      </c>
    </row>
    <row r="7" s="3" customFormat="1" ht="32" customHeight="1" spans="1:8">
      <c r="A7" s="17"/>
      <c r="B7" s="11" t="s">
        <v>16</v>
      </c>
      <c r="C7" s="11">
        <v>10169</v>
      </c>
      <c r="D7" s="11" t="s">
        <v>17</v>
      </c>
      <c r="E7" s="11">
        <v>10169</v>
      </c>
      <c r="F7" s="11" t="s">
        <v>18</v>
      </c>
      <c r="G7" s="11">
        <v>5921.1944</v>
      </c>
      <c r="H7" s="18">
        <f>G7/C7*100%</f>
        <v>0.582278926148097</v>
      </c>
    </row>
    <row r="8" s="3" customFormat="1" ht="32" customHeight="1" spans="1:8">
      <c r="A8" s="17"/>
      <c r="B8" s="11" t="s">
        <v>19</v>
      </c>
      <c r="C8" s="11">
        <v>10169</v>
      </c>
      <c r="D8" s="11" t="s">
        <v>20</v>
      </c>
      <c r="E8" s="11">
        <v>10169</v>
      </c>
      <c r="F8" s="11" t="s">
        <v>21</v>
      </c>
      <c r="G8" s="11">
        <v>5921.1944</v>
      </c>
      <c r="H8" s="19"/>
    </row>
    <row r="9" s="3" customFormat="1" ht="32" customHeight="1" spans="1:8">
      <c r="A9" s="20"/>
      <c r="B9" s="11" t="s">
        <v>22</v>
      </c>
      <c r="C9" s="11"/>
      <c r="D9" s="11" t="s">
        <v>22</v>
      </c>
      <c r="E9" s="11"/>
      <c r="F9" s="11" t="s">
        <v>22</v>
      </c>
      <c r="G9" s="11"/>
      <c r="H9" s="21"/>
    </row>
    <row r="10" s="3" customFormat="1" ht="32" customHeight="1" spans="1:8">
      <c r="A10" s="10" t="s">
        <v>23</v>
      </c>
      <c r="B10" s="14" t="s">
        <v>24</v>
      </c>
      <c r="C10" s="15"/>
      <c r="D10" s="16"/>
      <c r="E10" s="14" t="s">
        <v>25</v>
      </c>
      <c r="F10" s="15"/>
      <c r="G10" s="16"/>
      <c r="H10" s="11" t="s">
        <v>26</v>
      </c>
    </row>
    <row r="11" s="3" customFormat="1" ht="32" customHeight="1" spans="1:8">
      <c r="A11" s="17"/>
      <c r="B11" s="22" t="s">
        <v>27</v>
      </c>
      <c r="C11" s="23"/>
      <c r="D11" s="24"/>
      <c r="E11" s="22" t="s">
        <v>28</v>
      </c>
      <c r="F11" s="23"/>
      <c r="G11" s="24"/>
      <c r="H11" s="25">
        <v>1</v>
      </c>
    </row>
    <row r="12" s="3" customFormat="1" ht="32" customHeight="1" spans="1:8">
      <c r="A12" s="17"/>
      <c r="B12" s="26"/>
      <c r="C12" s="27"/>
      <c r="D12" s="28"/>
      <c r="E12" s="26"/>
      <c r="F12" s="27"/>
      <c r="G12" s="28"/>
      <c r="H12" s="17"/>
    </row>
    <row r="13" s="3" customFormat="1" ht="32" customHeight="1" spans="1:8">
      <c r="A13" s="20"/>
      <c r="B13" s="29"/>
      <c r="C13" s="30"/>
      <c r="D13" s="31"/>
      <c r="E13" s="29"/>
      <c r="F13" s="30"/>
      <c r="G13" s="31"/>
      <c r="H13" s="20"/>
    </row>
    <row r="14" s="3" customFormat="1" ht="32" customHeight="1" spans="1:8">
      <c r="A14" s="32" t="s">
        <v>29</v>
      </c>
      <c r="B14" s="11" t="s">
        <v>30</v>
      </c>
      <c r="C14" s="11" t="s">
        <v>31</v>
      </c>
      <c r="D14" s="14" t="s">
        <v>32</v>
      </c>
      <c r="E14" s="16"/>
      <c r="F14" s="11" t="s">
        <v>33</v>
      </c>
      <c r="G14" s="11" t="s">
        <v>34</v>
      </c>
      <c r="H14" s="11" t="s">
        <v>35</v>
      </c>
    </row>
    <row r="15" s="3" customFormat="1" ht="32" customHeight="1" spans="1:8">
      <c r="A15" s="33"/>
      <c r="B15" s="10" t="s">
        <v>36</v>
      </c>
      <c r="C15" s="10" t="s">
        <v>37</v>
      </c>
      <c r="D15" s="14" t="s">
        <v>38</v>
      </c>
      <c r="E15" s="16"/>
      <c r="F15" s="14" t="s">
        <v>39</v>
      </c>
      <c r="G15" s="14" t="s">
        <v>40</v>
      </c>
      <c r="H15" s="11">
        <v>10</v>
      </c>
    </row>
    <row r="16" s="3" customFormat="1" ht="32" customHeight="1" spans="1:8">
      <c r="A16" s="33"/>
      <c r="B16" s="17"/>
      <c r="C16" s="11" t="s">
        <v>41</v>
      </c>
      <c r="D16" s="14" t="s">
        <v>42</v>
      </c>
      <c r="E16" s="16"/>
      <c r="F16" s="34" t="s">
        <v>43</v>
      </c>
      <c r="G16" s="35">
        <v>1</v>
      </c>
      <c r="H16" s="11">
        <v>10</v>
      </c>
    </row>
    <row r="17" s="3" customFormat="1" ht="51" customHeight="1" spans="1:8">
      <c r="A17" s="33"/>
      <c r="B17" s="17"/>
      <c r="C17" s="11" t="s">
        <v>44</v>
      </c>
      <c r="D17" s="14" t="s">
        <v>45</v>
      </c>
      <c r="E17" s="16"/>
      <c r="F17" s="36" t="s">
        <v>46</v>
      </c>
      <c r="G17" s="35" t="s">
        <v>47</v>
      </c>
      <c r="H17" s="11">
        <v>5.8</v>
      </c>
    </row>
    <row r="18" s="3" customFormat="1" ht="32" customHeight="1" spans="1:8">
      <c r="A18" s="33"/>
      <c r="B18" s="17"/>
      <c r="C18" s="11" t="s">
        <v>48</v>
      </c>
      <c r="D18" s="37" t="s">
        <v>49</v>
      </c>
      <c r="E18" s="38"/>
      <c r="F18" s="39" t="s">
        <v>50</v>
      </c>
      <c r="G18" s="14" t="s">
        <v>51</v>
      </c>
      <c r="H18" s="11">
        <v>10</v>
      </c>
    </row>
    <row r="19" s="3" customFormat="1" ht="44" customHeight="1" spans="1:9">
      <c r="A19" s="33"/>
      <c r="B19" s="40" t="s">
        <v>52</v>
      </c>
      <c r="C19" s="41" t="s">
        <v>53</v>
      </c>
      <c r="D19" s="14" t="s">
        <v>54</v>
      </c>
      <c r="E19" s="16"/>
      <c r="F19" s="14" t="s">
        <v>55</v>
      </c>
      <c r="G19" s="35">
        <f>H7</f>
        <v>0.582278926148097</v>
      </c>
      <c r="H19" s="11">
        <v>6.11</v>
      </c>
      <c r="I19" s="3">
        <f>58/95*10</f>
        <v>6.10526315789474</v>
      </c>
    </row>
    <row r="20" s="3" customFormat="1" ht="53" customHeight="1" spans="1:8">
      <c r="A20" s="33"/>
      <c r="B20" s="17" t="s">
        <v>56</v>
      </c>
      <c r="C20" s="16" t="s">
        <v>57</v>
      </c>
      <c r="D20" s="14" t="s">
        <v>58</v>
      </c>
      <c r="E20" s="16"/>
      <c r="F20" s="42" t="s">
        <v>59</v>
      </c>
      <c r="G20" s="43" t="s">
        <v>59</v>
      </c>
      <c r="H20" s="11">
        <v>40</v>
      </c>
    </row>
    <row r="21" s="3" customFormat="1" ht="32" customHeight="1" spans="1:8">
      <c r="A21" s="33"/>
      <c r="B21" s="40" t="s">
        <v>60</v>
      </c>
      <c r="C21" s="16" t="s">
        <v>61</v>
      </c>
      <c r="D21" s="14" t="s">
        <v>62</v>
      </c>
      <c r="E21" s="16"/>
      <c r="F21" s="11" t="s">
        <v>63</v>
      </c>
      <c r="G21" s="44">
        <v>0.986</v>
      </c>
      <c r="H21" s="11">
        <v>10</v>
      </c>
    </row>
    <row r="22" s="3" customFormat="1" ht="32" customHeight="1" spans="1:9">
      <c r="A22" s="45"/>
      <c r="B22" s="40" t="s">
        <v>64</v>
      </c>
      <c r="C22" s="40"/>
      <c r="D22" s="40"/>
      <c r="E22" s="40"/>
      <c r="F22" s="40"/>
      <c r="G22" s="40"/>
      <c r="H22" s="46">
        <f>SUM(H15:H21)</f>
        <v>91.91</v>
      </c>
      <c r="I22" s="3" t="s">
        <v>65</v>
      </c>
    </row>
    <row r="23" s="2" customFormat="1" ht="39" customHeight="1" spans="1:8">
      <c r="A23" s="47" t="s">
        <v>66</v>
      </c>
      <c r="B23" s="48" t="s">
        <v>67</v>
      </c>
      <c r="C23" s="49"/>
      <c r="D23" s="49"/>
      <c r="E23" s="49"/>
      <c r="F23" s="49"/>
      <c r="G23" s="49"/>
      <c r="H23" s="50"/>
    </row>
    <row r="24" s="2" customFormat="1" ht="20.25" customHeight="1" spans="1:8">
      <c r="A24" s="51" t="s">
        <v>68</v>
      </c>
      <c r="B24" s="52"/>
      <c r="C24" s="52"/>
      <c r="D24" s="52"/>
      <c r="E24" s="52"/>
      <c r="F24" s="52"/>
      <c r="G24" s="52" t="s">
        <v>69</v>
      </c>
      <c r="H24" s="52">
        <v>15232195382</v>
      </c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8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国道G307晋州绕城段改建工程10169万元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2025-06-06T12:53:10Z</dcterms:created>
  <dcterms:modified xsi:type="dcterms:W3CDTF">2025-06-06T12:53:10Z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E2E23ABF3E524D858B56F75AF5ED34CA_11</vt:lpwstr>
  </property>
  <property fmtid="{D5CDD505-2E9C-101B-9397-08002B2CF9AE}" pid="3" name="KSOProductBuildVer">
    <vt:lpwstr>2052-12.1.0.21171</vt:lpwstr>
  </property>
</Properties>
</file>