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国道G338海兴至天峻公路无极县绕城改建工程9255万元" sheetId="1" r:id="rId1"/>
  </sheets>
  <definedNames>
    <definedName name="_xlnm.Print_Area" localSheetId="0">国道G338海兴至天峻公路无极县绕城改建工程9255万元!$A$1:$H$24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<sst xmlns="http://schemas.openxmlformats.org/spreadsheetml/2006/main" count="73" uniqueCount="70">
  <si>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</si>
  <si>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</si>
  <si>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</si>
  <si>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</si>
  <si>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</si>
  <si>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</si>
  <si>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</si>
  <si>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</si>
  <si>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国道G338海兴至天峻公路无极县绕城改建工程（专项资金）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</si>
  <si>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</si>
  <si>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</si>
  <si>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</si>
  <si>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</si>
  <si>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</si>
  <si>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</si>
  <si>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</si>
  <si>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</si>
  <si>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</si>
  <si>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</si>
  <si>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</si>
  <si>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</si>
  <si>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</si>
  <si>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</si>
  <si>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</si>
  <si>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</si>
  <si>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</si>
  <si>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</si>
  <si>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通过对国道G338海兴至天峻公路无极县绕城改建工程项目的升级改造，提高道路通行能力，提高改造段的公路质量。      </t>
  </si>
  <si>
    <t xml:space="preserve">通过对国道G338海兴至天峻公路无极县绕城改建工程项目的升级改造，提高了该路段的通行能力及改造段的公路质量。 </t>
  </si>
  <si>
    <r>
      <t>四、</t>
    </r>
    <r>
      <rPr>
        <sz val="10"/>
        <color indexed="8"/>
        <rFont val="宋体"/>
        <charset val="134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</si>
  <si>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</si>
  <si>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</si>
  <si>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</si>
  <si>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</si>
  <si>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</si>
  <si>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</si>
  <si>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</si>
  <si>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</si>
  <si>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新改建公路完工里程</t>
  </si>
  <si>
    <t>≥10.578公里</t>
  </si>
  <si>
    <t>10.578公里</t>
  </si>
  <si>
    <t>质量指标</t>
  </si>
  <si>
    <t>已完工程质量验收合格率</t>
  </si>
  <si>
    <t>=100%</t>
  </si>
  <si>
    <t>时效指标</t>
  </si>
  <si>
    <t>支付时限</t>
  </si>
  <si>
    <t>年度预算资金于12月底前完成支付</t>
  </si>
  <si>
    <t>12月底前完成支付62%</t>
  </si>
  <si>
    <t>成本指标</t>
  </si>
  <si>
    <t>年工程建设投资成本</t>
  </si>
  <si>
    <t>≤9255万元</t>
  </si>
  <si>
    <t>5702万元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</si>
  <si>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</si>
  <si>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</si>
  <si>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</si>
  <si>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</rPr>
      <t>95%</t>
    </r>
  </si>
  <si>
    <t>效益指标（40）</t>
  </si>
  <si>
    <t>社会效益指标</t>
  </si>
  <si>
    <t>道路通行能力</t>
  </si>
  <si>
    <t>提升</t>
  </si>
  <si>
    <t>满意度指标
（10分）</t>
  </si>
  <si>
    <t>满意度指标</t>
  </si>
  <si>
    <t>驾乘人员的满意程度</t>
  </si>
  <si>
    <t>≥90%</t>
  </si>
  <si>
    <t>总分</t>
  </si>
  <si>
    <t>优秀</t>
  </si>
  <si>
    <r>
      <t>五、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</si>
  <si>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预算执行率低。该项目已完工，已按照计量拨付资金至80%。目前该项目已完成变更批复工作，正在准备财政评审工作。计划推进评审工作，完成评审工作后及时拨付该笔资金。下一步积极协调准备财政评审资料，待达到送审条件后及时送审，完成财政评审工作后及时拨付资金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</si>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</sst>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 wrapText="1"/>
    </xf>
    <xf numFmtId="9" fontId="4" fillId="0" borderId="6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7" xfId="3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237"/>
  <sheetViews>
    <sheetView tabSelected="1" view="pageBreakPreview" zoomScaleNormal="100" topLeftCell="A13" workbookViewId="0">
      <selection activeCell="I22" sqref="I22"/>
    </sheetView>
  </sheetViews>
  <sheetFormatPr defaultColWidth="9" defaultRowHeight="14"/>
  <cols>
    <col min="1" max="1" width="11.3727272727273" customWidth="1"/>
    <col min="2" max="2" width="12.3727272727273" customWidth="1"/>
    <col min="3" max="3" width="10.5" customWidth="1"/>
    <col min="4" max="4" width="14.6636363636364" customWidth="1"/>
    <col min="5" max="5" width="11.7545454545455" customWidth="1"/>
    <col min="6" max="6" width="19.5" customWidth="1"/>
    <col min="7" max="7" width="19.6272727272727" customWidth="1"/>
    <col min="8" max="8" width="12.5" customWidth="1"/>
    <col min="9" max="9" width="12.7818181818182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41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9255</v>
      </c>
      <c r="D7" s="11" t="s">
        <v>17</v>
      </c>
      <c r="E7" s="11">
        <v>9255</v>
      </c>
      <c r="F7" s="11" t="s">
        <v>18</v>
      </c>
      <c r="G7" s="11">
        <v>5702</v>
      </c>
      <c r="H7" s="18">
        <f>G7/C7*100%</f>
        <v>0.616099405726634</v>
      </c>
    </row>
    <row r="8" s="3" customFormat="1" ht="32" customHeight="1" spans="1:8">
      <c r="A8" s="17"/>
      <c r="B8" s="11" t="s">
        <v>19</v>
      </c>
      <c r="C8" s="11">
        <v>9255</v>
      </c>
      <c r="D8" s="11" t="s">
        <v>20</v>
      </c>
      <c r="E8" s="11">
        <v>9255</v>
      </c>
      <c r="F8" s="11" t="s">
        <v>21</v>
      </c>
      <c r="G8" s="11">
        <v>5702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66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6.2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9" t="s">
        <v>50</v>
      </c>
      <c r="G18" s="14" t="s">
        <v>51</v>
      </c>
      <c r="H18" s="11">
        <v>10</v>
      </c>
    </row>
    <row r="19" s="3" customFormat="1" ht="49" customHeight="1" spans="1:9">
      <c r="A19" s="33"/>
      <c r="B19" s="40" t="s">
        <v>52</v>
      </c>
      <c r="C19" s="41" t="s">
        <v>53</v>
      </c>
      <c r="D19" s="14" t="s">
        <v>54</v>
      </c>
      <c r="E19" s="16"/>
      <c r="F19" s="14" t="s">
        <v>55</v>
      </c>
      <c r="G19" s="35">
        <f>H7</f>
        <v>0.616099405726634</v>
      </c>
      <c r="H19" s="11">
        <v>6.53</v>
      </c>
      <c r="I19" s="3">
        <f>62/95*10</f>
        <v>6.52631578947368</v>
      </c>
    </row>
    <row r="20" s="3" customFormat="1" ht="55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2" t="s">
        <v>59</v>
      </c>
      <c r="G20" s="43" t="s">
        <v>59</v>
      </c>
      <c r="H20" s="11">
        <v>40</v>
      </c>
    </row>
    <row r="21" s="3" customFormat="1" ht="32" customHeight="1" spans="1:8">
      <c r="A21" s="33"/>
      <c r="B21" s="40" t="s">
        <v>60</v>
      </c>
      <c r="C21" s="16" t="s">
        <v>61</v>
      </c>
      <c r="D21" s="14" t="s">
        <v>62</v>
      </c>
      <c r="E21" s="16"/>
      <c r="F21" s="11" t="s">
        <v>63</v>
      </c>
      <c r="G21" s="44">
        <v>0.98</v>
      </c>
      <c r="H21" s="11">
        <v>10</v>
      </c>
    </row>
    <row r="22" s="3" customFormat="1" ht="32" customHeight="1" spans="1:9">
      <c r="A22" s="45"/>
      <c r="B22" s="40" t="s">
        <v>64</v>
      </c>
      <c r="C22" s="40"/>
      <c r="D22" s="40"/>
      <c r="E22" s="40"/>
      <c r="F22" s="40"/>
      <c r="G22" s="40"/>
      <c r="H22" s="46">
        <f>SUM(H15:H21)</f>
        <v>92.73</v>
      </c>
      <c r="I22" s="3" t="s">
        <v>65</v>
      </c>
    </row>
    <row r="23" s="2" customFormat="1" ht="39" customHeight="1" spans="1:8">
      <c r="A23" s="47" t="s">
        <v>66</v>
      </c>
      <c r="B23" s="48" t="s">
        <v>67</v>
      </c>
      <c r="C23" s="49"/>
      <c r="D23" s="49"/>
      <c r="E23" s="49"/>
      <c r="F23" s="49"/>
      <c r="G23" s="49"/>
      <c r="H23" s="50"/>
    </row>
    <row r="24" s="2" customFormat="1" ht="20.25" customHeight="1" spans="1:8">
      <c r="A24" s="51" t="s">
        <v>68</v>
      </c>
      <c r="B24" s="52"/>
      <c r="C24" s="52"/>
      <c r="D24" s="52"/>
      <c r="E24" s="52"/>
      <c r="F24" s="52"/>
      <c r="G24" s="52" t="s">
        <v>69</v>
      </c>
      <c r="H24" s="52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78" orientation="portrait"/>
  <headerFooter/>
  <colBreaks count="1" manualBreakCount="1">
    <brk id="8" max="655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国道G338海兴至天峻公路无极县绕城改建工程9255万元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2025-06-06T12:53:10Z</dcterms:created>
  <dcterms:modified xsi:type="dcterms:W3CDTF">2025-06-06T12:53:10Z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7801A6473C7A42D08E3E768180BBA171_11</vt:lpwstr>
  </property>
  <property fmtid="{D5CDD505-2E9C-101B-9397-08002B2CF9AE}" pid="3" name="KSOProductBuildVer">
    <vt:lpwstr>2052-12.1.0.21171</vt:lpwstr>
  </property>
</Properties>
</file>