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000"/>
  </bookViews>
  <sheets>
    <sheet name="南二环东延线与新元高速互通立交工程主线工程养护经费98万元" sheetId="1" r:id="rId1"/>
  </sheets>
  <definedNames>
    <definedName name="_xlnm.Print_Area" localSheetId="0">南二环东延线与新元高速互通立交工程主线工程养护经费98万元!$A$1:$H$24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<sst xmlns="http://schemas.openxmlformats.org/spreadsheetml/2006/main" count="71" uniqueCount="68">
  <si>
    <t>附件2</t>
  </si>
  <si>
    <t>市级部门预算项目绩效自评表</t>
  </si>
  <si>
    <t>（ 2024 年度）</t>
  </si>
  <si>
    <t>填报单位：</t>
  </si>
  <si>
    <t>石家庄市交通运输局</t>
  </si>
  <si>
    <t>金额单位：万元</t>
  </si>
  <si>
    <r>
      <t>一、</t>
    </r>
    <r>
      <rPr>
        <sz val="10"/>
        <color indexed="8"/>
        <rFont val="宋体"/>
        <charset val="134"/>
      </rPr>
      <t> </t>
    </r>
    <r>
      <rPr>
        <sz val="10"/>
        <color indexed="8"/>
        <rFont val="宋体"/>
        <charset val="134"/>
      </rPr>
      <t>基本情况</t>
    </r>
  </si>
  <si>
    <t>项目名称</t>
  </si>
  <si>
    <t>南二环东延线与新元高速互通立交工程主线工程养护经费（专项资金）</t>
  </si>
  <si>
    <t>实施(主管）单位</t>
  </si>
  <si>
    <t>石家庄市公路建设发展中心</t>
  </si>
  <si>
    <t>二、预算执行情况</t>
  </si>
  <si>
    <t>预算安排情况（调整后）</t>
  </si>
  <si>
    <t>资金到位情况</t>
  </si>
  <si>
    <t>资金执行情况</t>
  </si>
  <si>
    <t>预算执行进度</t>
  </si>
  <si>
    <t>预算数：</t>
  </si>
  <si>
    <t>到位数：</t>
  </si>
  <si>
    <t>执行数：</t>
  </si>
  <si>
    <t>其中：                 财政资金</t>
  </si>
  <si>
    <t>其中：                      财政资金</t>
  </si>
  <si>
    <t>其中：                     财政资金</t>
  </si>
  <si>
    <t>其他</t>
  </si>
  <si>
    <t>三、目标完成情况</t>
  </si>
  <si>
    <t>年度预期目标</t>
  </si>
  <si>
    <t>具体完成情况</t>
  </si>
  <si>
    <t>总体完成率</t>
  </si>
  <si>
    <t>完成南二环东延线与新元高速互通立交工程主线工程养护，保障道路正常通行。完成南二环东延线与新元高速互通立交工程主线工程养护验收，按期支付养护资金。</t>
  </si>
  <si>
    <t>完成了南二环东延线与新元高速互通立交工程主线工程养护，保障了道路正常通行。完成了南二环东延线与新元高速互通立交工程主线工程养护验收，并按期支付了养护资金。</t>
  </si>
  <si>
    <r>
      <t>四、</t>
    </r>
    <r>
      <rPr>
        <sz val="10"/>
        <color indexed="8"/>
        <rFont val="宋体"/>
        <charset val="134"/>
      </rPr>
      <t> </t>
    </r>
    <r>
      <rPr>
        <sz val="10"/>
        <color indexed="8"/>
        <rFont val="宋体"/>
        <charset val="134"/>
      </rPr>
      <t>年度绩效指标完成情况</t>
    </r>
  </si>
  <si>
    <t>一级指标</t>
  </si>
  <si>
    <t>二级指标</t>
  </si>
  <si>
    <t>三级指标</t>
  </si>
  <si>
    <t>预期指标值</t>
  </si>
  <si>
    <t>实际完成值</t>
  </si>
  <si>
    <t>自评得分</t>
  </si>
  <si>
    <t>产出指标（40）</t>
  </si>
  <si>
    <t>数量指标</t>
  </si>
  <si>
    <t>养护公路里程</t>
  </si>
  <si>
    <t>≥1.38公里</t>
  </si>
  <si>
    <t>1.38公里</t>
  </si>
  <si>
    <t>质量指标</t>
  </si>
  <si>
    <t>养护质量合格率</t>
  </si>
  <si>
    <t>＝100%</t>
  </si>
  <si>
    <t>时效指标</t>
  </si>
  <si>
    <t>养护周期</t>
  </si>
  <si>
    <t>＝1年</t>
  </si>
  <si>
    <t>1年</t>
  </si>
  <si>
    <t>成本指标</t>
  </si>
  <si>
    <t>养护成本</t>
  </si>
  <si>
    <t>≤98万元</t>
  </si>
  <si>
    <t>89.768万元</t>
  </si>
  <si>
    <t>预算执行率指标
（10分）</t>
  </si>
  <si>
    <t>预算执行率</t>
  </si>
  <si>
    <t>资金支付率</t>
  </si>
  <si>
    <r>
      <t>≥</t>
    </r>
    <r>
      <rPr>
        <sz val="10"/>
        <color indexed="8"/>
        <rFont val="宋体"/>
        <charset val="134"/>
      </rPr>
      <t>95%</t>
    </r>
  </si>
  <si>
    <t>效益指标（40）</t>
  </si>
  <si>
    <t>社会效益指标</t>
  </si>
  <si>
    <t>行车安全率</t>
  </si>
  <si>
    <t>满意度指标
（10分）</t>
  </si>
  <si>
    <t>满意度指标</t>
  </si>
  <si>
    <t>驾乘人员的满意程度</t>
  </si>
  <si>
    <t>≥90%</t>
  </si>
  <si>
    <t>总分</t>
  </si>
  <si>
    <r>
      <t>五、</t>
    </r>
    <r>
      <rPr>
        <sz val="10"/>
        <color indexed="8"/>
        <rFont val="宋体"/>
        <charset val="134"/>
      </rPr>
      <t> </t>
    </r>
    <r>
      <rPr>
        <sz val="10"/>
        <color indexed="8"/>
        <rFont val="宋体"/>
        <charset val="134"/>
      </rPr>
      <t>存在问题、原因及下一步整改措施</t>
    </r>
  </si>
  <si>
    <t>预算执行率低。经过财政评审后，南二环东延线与新元高速互通立交工程主线工程养护经费结算送审金额95.5436万元，评审费用为89.768万元，审减5.7756万元。</t>
  </si>
  <si>
    <t>填报人：刘亚松</t>
  </si>
  <si>
    <t>联系电话：</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</si>
</sst>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indexed="8"/>
      <name val="宋体"/>
      <charset val="134"/>
    </font>
    <font>
      <sz val="16"/>
      <color indexed="8"/>
      <name val="宋体"/>
      <charset val="134"/>
    </font>
    <font>
      <sz val="16"/>
      <color indexed="8"/>
      <name val="黑体"/>
      <family val="3"/>
      <charset val="134"/>
    </font>
    <font>
      <sz val="22"/>
      <color indexed="8"/>
      <name val="方正小标宋_GBK"/>
      <family val="4"/>
      <charset val="134"/>
    </font>
    <font>
      <sz val="10"/>
      <color indexed="8"/>
      <name val="宋体"/>
      <charset val="134"/>
    </font>
    <font>
      <sz val="10"/>
      <color rgb="FF000000"/>
      <name val="宋体"/>
      <charset val="134"/>
    </font>
    <font>
      <sz val="10"/>
      <color indexed="8"/>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1">
    <border>
      <left/>
      <right/>
      <top/>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right/>
      <top style="thin">
        <color indexed="8"/>
      </top>
      <bottom style="thin">
        <color indexed="8"/>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auto="1"/>
      </left>
      <right/>
      <top style="thin">
        <color indexed="8"/>
      </top>
      <bottom/>
      <diagonal/>
    </border>
    <border>
      <left style="thin">
        <color auto="1"/>
      </left>
      <right/>
      <top/>
      <bottom/>
      <diagonal/>
    </border>
    <border>
      <left style="thin">
        <color auto="1"/>
      </left>
      <right style="thin">
        <color auto="1"/>
      </right>
      <top style="thin">
        <color auto="1"/>
      </top>
      <bottom style="thin">
        <color auto="1"/>
      </bottom>
      <diagonal/>
    </border>
    <border>
      <left style="thin">
        <color auto="1"/>
      </left>
      <right/>
      <top/>
      <bottom style="thin">
        <color auto="1"/>
      </bottom>
      <diagonal/>
    </border>
    <border>
      <left style="thin">
        <color indexed="8"/>
      </left>
      <right/>
      <top style="thin">
        <color auto="1"/>
      </top>
      <bottom style="thin">
        <color indexed="8"/>
      </bottom>
      <diagonal/>
    </border>
    <border>
      <left/>
      <right/>
      <top style="thin">
        <color auto="1"/>
      </top>
      <bottom style="thin">
        <color indexed="8"/>
      </bottom>
      <diagonal/>
    </border>
    <border>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0"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2" borderId="23"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24" applyNumberFormat="0" applyFill="0" applyAlignment="0" applyProtection="0">
      <alignment vertical="center"/>
    </xf>
    <xf numFmtId="0" fontId="14" fillId="0" borderId="24" applyNumberFormat="0" applyFill="0" applyAlignment="0" applyProtection="0">
      <alignment vertical="center"/>
    </xf>
    <xf numFmtId="0" fontId="15" fillId="0" borderId="25" applyNumberFormat="0" applyFill="0" applyAlignment="0" applyProtection="0">
      <alignment vertical="center"/>
    </xf>
    <xf numFmtId="0" fontId="15" fillId="0" borderId="0" applyNumberFormat="0" applyFill="0" applyBorder="0" applyAlignment="0" applyProtection="0">
      <alignment vertical="center"/>
    </xf>
    <xf numFmtId="0" fontId="16" fillId="3" borderId="26" applyNumberFormat="0" applyAlignment="0" applyProtection="0">
      <alignment vertical="center"/>
    </xf>
    <xf numFmtId="0" fontId="17" fillId="4" borderId="27" applyNumberFormat="0" applyAlignment="0" applyProtection="0">
      <alignment vertical="center"/>
    </xf>
    <xf numFmtId="0" fontId="18" fillId="4" borderId="26" applyNumberFormat="0" applyAlignment="0" applyProtection="0">
      <alignment vertical="center"/>
    </xf>
    <xf numFmtId="0" fontId="19" fillId="5" borderId="28" applyNumberFormat="0" applyAlignment="0" applyProtection="0">
      <alignment vertical="center"/>
    </xf>
    <xf numFmtId="0" fontId="20" fillId="0" borderId="29" applyNumberFormat="0" applyFill="0" applyAlignment="0" applyProtection="0">
      <alignment vertical="center"/>
    </xf>
    <xf numFmtId="0" fontId="21" fillId="0" borderId="30"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54">
    <xf numFmtId="0" fontId="0" fillId="0" borderId="0" xfId="0">
      <alignment vertical="center"/>
    </xf>
    <xf numFmtId="0" fontId="1" fillId="0" borderId="0" xfId="0" applyFont="1" applyBorder="1" applyAlignment="1">
      <alignment horizontal="center"/>
    </xf>
    <xf numFmtId="0" fontId="0" fillId="0" borderId="0" xfId="0" applyFont="1" applyBorder="1" applyAlignment="1"/>
    <xf numFmtId="0" fontId="0" fillId="0" borderId="0" xfId="0" applyFont="1" applyBorder="1" applyAlignment="1">
      <alignment horizontal="center" vertical="center" wrapText="1"/>
    </xf>
    <xf numFmtId="0" fontId="0" fillId="0" borderId="0" xfId="0" applyAlignment="1">
      <alignment horizontal="center" vertical="center"/>
    </xf>
    <xf numFmtId="0" fontId="2" fillId="0" borderId="0" xfId="0" applyFont="1" applyBorder="1" applyAlignment="1">
      <alignment horizontal="left"/>
    </xf>
    <xf numFmtId="0" fontId="3" fillId="0" borderId="0" xfId="0" applyFont="1" applyBorder="1" applyAlignment="1">
      <alignment horizontal="center" vertical="center"/>
    </xf>
    <xf numFmtId="0" fontId="4" fillId="0" borderId="0" xfId="0" applyFont="1" applyBorder="1" applyAlignment="1">
      <alignment horizontal="center"/>
    </xf>
    <xf numFmtId="0" fontId="4" fillId="0" borderId="0" xfId="0" applyFont="1" applyBorder="1" applyAlignment="1">
      <alignment horizontal="left" vertical="center"/>
    </xf>
    <xf numFmtId="0" fontId="4" fillId="0" borderId="0" xfId="0" applyFont="1" applyAlignment="1">
      <alignment horizontal="left" vertical="center"/>
    </xf>
    <xf numFmtId="0" fontId="4" fillId="0" borderId="0" xfId="0" applyFont="1" applyBorder="1" applyAlignment="1">
      <alignment horizontal="center" vertical="center"/>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4" fillId="0" borderId="3" xfId="0" applyFont="1" applyBorder="1" applyAlignment="1">
      <alignment horizontal="center" vertical="center" wrapText="1"/>
    </xf>
    <xf numFmtId="0" fontId="4" fillId="0" borderId="5" xfId="0" applyFont="1" applyBorder="1" applyAlignment="1">
      <alignment horizontal="center" vertical="center" wrapText="1"/>
    </xf>
    <xf numFmtId="0" fontId="4" fillId="0" borderId="4" xfId="0" applyFont="1" applyBorder="1" applyAlignment="1">
      <alignment horizontal="center" vertical="center" wrapText="1"/>
    </xf>
    <xf numFmtId="0" fontId="4" fillId="0" borderId="6" xfId="0" applyFont="1" applyBorder="1" applyAlignment="1">
      <alignment horizontal="center" vertical="center" wrapText="1"/>
    </xf>
    <xf numFmtId="9" fontId="4" fillId="0" borderId="1" xfId="3" applyFont="1" applyBorder="1" applyAlignment="1">
      <alignment horizontal="center" vertical="center" wrapText="1"/>
    </xf>
    <xf numFmtId="9" fontId="4" fillId="0" borderId="6" xfId="3" applyFont="1" applyBorder="1" applyAlignment="1">
      <alignment horizontal="center" vertical="center" wrapText="1"/>
    </xf>
    <xf numFmtId="0" fontId="4" fillId="0" borderId="7" xfId="0" applyFont="1" applyBorder="1" applyAlignment="1">
      <alignment horizontal="center" vertical="center" wrapText="1"/>
    </xf>
    <xf numFmtId="9" fontId="4" fillId="0" borderId="7" xfId="3" applyFont="1" applyBorder="1" applyAlignment="1">
      <alignment horizontal="center" vertical="center" wrapText="1"/>
    </xf>
    <xf numFmtId="0" fontId="4" fillId="0" borderId="8" xfId="0" applyFont="1" applyBorder="1" applyAlignment="1">
      <alignment horizontal="left" vertical="center" wrapText="1"/>
    </xf>
    <xf numFmtId="0" fontId="4" fillId="0" borderId="9" xfId="0" applyFont="1" applyBorder="1" applyAlignment="1">
      <alignment horizontal="left" vertical="center" wrapText="1"/>
    </xf>
    <xf numFmtId="0" fontId="4" fillId="0" borderId="10" xfId="0" applyFont="1" applyBorder="1" applyAlignment="1">
      <alignment horizontal="left" vertical="center" wrapText="1"/>
    </xf>
    <xf numFmtId="0" fontId="4" fillId="0" borderId="10" xfId="0" applyFont="1" applyBorder="1" applyAlignment="1">
      <alignment horizontal="center" vertical="center" wrapText="1"/>
    </xf>
    <xf numFmtId="9" fontId="4" fillId="0" borderId="1" xfId="0" applyNumberFormat="1" applyFont="1" applyBorder="1" applyAlignment="1">
      <alignment horizontal="center" vertical="center" wrapText="1"/>
    </xf>
    <xf numFmtId="0" fontId="4" fillId="0" borderId="11" xfId="0" applyFont="1" applyBorder="1" applyAlignment="1">
      <alignment horizontal="left" vertical="center" wrapText="1"/>
    </xf>
    <xf numFmtId="0" fontId="4" fillId="0" borderId="0" xfId="0" applyFont="1" applyBorder="1" applyAlignment="1">
      <alignment horizontal="left" vertical="center" wrapText="1"/>
    </xf>
    <xf numFmtId="0" fontId="4" fillId="0" borderId="12" xfId="0" applyFont="1" applyBorder="1" applyAlignment="1">
      <alignment horizontal="left" vertical="center" wrapText="1"/>
    </xf>
    <xf numFmtId="0" fontId="4" fillId="0" borderId="12" xfId="0" applyFont="1" applyBorder="1" applyAlignment="1">
      <alignment horizontal="center" vertical="center" wrapText="1"/>
    </xf>
    <xf numFmtId="0" fontId="4" fillId="0" borderId="13" xfId="0" applyFont="1" applyBorder="1" applyAlignment="1">
      <alignment horizontal="left" vertical="center" wrapText="1"/>
    </xf>
    <xf numFmtId="0" fontId="4" fillId="0" borderId="14" xfId="0" applyFont="1" applyBorder="1" applyAlignment="1">
      <alignment horizontal="left" vertical="center" wrapText="1"/>
    </xf>
    <xf numFmtId="0" fontId="4" fillId="0" borderId="15" xfId="0" applyFont="1" applyBorder="1" applyAlignment="1">
      <alignment horizontal="left" vertical="center" wrapText="1"/>
    </xf>
    <xf numFmtId="0" fontId="4" fillId="0" borderId="15" xfId="0" applyFont="1" applyBorder="1" applyAlignment="1">
      <alignment horizontal="center" vertical="center" wrapText="1"/>
    </xf>
    <xf numFmtId="0" fontId="4" fillId="0" borderId="16" xfId="0" applyFont="1" applyBorder="1" applyAlignment="1">
      <alignment horizontal="center" vertical="center" wrapText="1"/>
    </xf>
    <xf numFmtId="0" fontId="4" fillId="0" borderId="17" xfId="0" applyFont="1" applyBorder="1" applyAlignment="1">
      <alignment horizontal="center" vertical="center" wrapText="1"/>
    </xf>
    <xf numFmtId="49" fontId="5" fillId="0" borderId="3" xfId="0" applyNumberFormat="1" applyFont="1" applyBorder="1" applyAlignment="1">
      <alignment horizontal="center" vertical="center" wrapText="1"/>
    </xf>
    <xf numFmtId="9" fontId="5" fillId="0" borderId="3" xfId="0" applyNumberFormat="1" applyFont="1" applyBorder="1" applyAlignment="1">
      <alignment horizontal="center" vertical="center" wrapText="1"/>
    </xf>
    <xf numFmtId="9" fontId="4" fillId="0" borderId="3" xfId="0" applyNumberFormat="1" applyFont="1" applyBorder="1" applyAlignment="1">
      <alignment horizontal="center" vertical="center" wrapText="1"/>
    </xf>
    <xf numFmtId="49" fontId="4" fillId="0" borderId="3" xfId="0" applyNumberFormat="1" applyFont="1" applyBorder="1" applyAlignment="1">
      <alignment horizontal="center" vertical="center" wrapText="1"/>
    </xf>
    <xf numFmtId="49" fontId="4" fillId="0" borderId="4" xfId="0" applyNumberFormat="1" applyFont="1" applyBorder="1" applyAlignment="1">
      <alignment horizontal="center" vertical="center" wrapText="1"/>
    </xf>
    <xf numFmtId="0" fontId="4" fillId="0" borderId="18" xfId="0" applyFont="1" applyBorder="1" applyAlignment="1">
      <alignment horizontal="center" vertical="center" wrapText="1"/>
    </xf>
    <xf numFmtId="9" fontId="4" fillId="0" borderId="2" xfId="0" applyNumberFormat="1" applyFont="1" applyBorder="1" applyAlignment="1">
      <alignment horizontal="center" vertical="center" wrapText="1"/>
    </xf>
    <xf numFmtId="0" fontId="4" fillId="0" borderId="19" xfId="0" applyFont="1" applyBorder="1" applyAlignment="1">
      <alignment horizontal="center" vertical="center" wrapText="1"/>
    </xf>
    <xf numFmtId="0" fontId="6" fillId="0" borderId="18" xfId="0" applyFont="1" applyBorder="1" applyAlignment="1">
      <alignment horizontal="center" vertical="center" wrapText="1"/>
    </xf>
    <xf numFmtId="0" fontId="4" fillId="0" borderId="7" xfId="0" applyFont="1" applyBorder="1" applyAlignment="1">
      <alignment horizontal="left" vertical="center" wrapText="1"/>
    </xf>
    <xf numFmtId="0" fontId="4" fillId="0" borderId="20" xfId="0" applyFont="1" applyBorder="1" applyAlignment="1">
      <alignment horizontal="center" vertical="center" wrapText="1"/>
    </xf>
    <xf numFmtId="0" fontId="4" fillId="0" borderId="21" xfId="0" applyFont="1" applyBorder="1" applyAlignment="1">
      <alignment horizontal="center" vertical="center" wrapText="1"/>
    </xf>
    <xf numFmtId="0" fontId="4" fillId="0" borderId="22" xfId="0" applyFont="1" applyBorder="1" applyAlignment="1">
      <alignment horizontal="center" vertical="center" wrapText="1"/>
    </xf>
    <xf numFmtId="0" fontId="6" fillId="0" borderId="0" xfId="0" applyFont="1" applyBorder="1" applyAlignment="1">
      <alignment horizontal="left" vertical="center"/>
    </xf>
    <xf numFmtId="0" fontId="6" fillId="0" borderId="0" xfId="0" applyFont="1" applyBorder="1" applyAlignment="1">
      <alignment horizontal="center" vertical="center"/>
    </xf>
    <xf numFmtId="0" fontId="0" fillId="0" borderId="0" xfId="0" applyFont="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I237"/>
  <sheetViews>
    <sheetView tabSelected="1" view="pageBreakPreview" zoomScaleNormal="100" topLeftCell="A14" workbookViewId="0">
      <selection activeCell="B23" sqref="B23:H23"/>
    </sheetView>
  </sheetViews>
  <sheetFormatPr defaultColWidth="9" defaultRowHeight="14"/>
  <cols>
    <col min="1" max="1" width="11.3727272727273" customWidth="1"/>
    <col min="2" max="2" width="12.3727272727273" customWidth="1"/>
    <col min="3" max="3" width="10.5" customWidth="1"/>
    <col min="4" max="4" width="13" customWidth="1"/>
    <col min="5" max="5" width="11.7545454545455" customWidth="1"/>
    <col min="6" max="6" width="19.5" customWidth="1"/>
    <col min="7" max="7" width="17.6272727272727" style="4" customWidth="1"/>
    <col min="8" max="8" width="13.5" customWidth="1"/>
    <col min="9" max="9" width="12.7818181818182"/>
  </cols>
  <sheetData>
    <row r="1" ht="18" customHeight="1" spans="1:1">
      <c r="A1" s="5" t="s">
        <v>0</v>
      </c>
    </row>
    <row r="2" s="1" customFormat="1" ht="27" customHeight="1" spans="1:8">
      <c r="A2" s="6" t="s">
        <v>1</v>
      </c>
      <c r="B2" s="6"/>
      <c r="C2" s="6"/>
      <c r="D2" s="6"/>
      <c r="E2" s="6"/>
      <c r="F2" s="6"/>
      <c r="G2" s="6"/>
      <c r="H2" s="6"/>
    </row>
    <row r="3" s="2" customFormat="1" ht="15.75" customHeight="1" spans="1:8">
      <c r="A3" s="7" t="s">
        <v>2</v>
      </c>
      <c r="B3" s="7"/>
      <c r="C3" s="7"/>
      <c r="D3" s="7"/>
      <c r="E3" s="7"/>
      <c r="F3" s="7"/>
      <c r="G3" s="7"/>
      <c r="H3" s="7"/>
    </row>
    <row r="4" s="2" customFormat="1" ht="18" customHeight="1" spans="1:8">
      <c r="A4" s="8" t="s">
        <v>3</v>
      </c>
      <c r="B4" s="9" t="s">
        <v>4</v>
      </c>
      <c r="C4" s="9"/>
      <c r="D4" s="9"/>
      <c r="E4" s="10"/>
      <c r="F4" s="10"/>
      <c r="G4" s="10"/>
      <c r="H4" s="10" t="s">
        <v>5</v>
      </c>
    </row>
    <row r="5" s="3" customFormat="1" ht="37" customHeight="1" spans="1:8">
      <c r="A5" s="11" t="s">
        <v>6</v>
      </c>
      <c r="B5" s="12" t="s">
        <v>7</v>
      </c>
      <c r="C5" s="13" t="s">
        <v>8</v>
      </c>
      <c r="D5" s="14"/>
      <c r="E5" s="12" t="s">
        <v>9</v>
      </c>
      <c r="F5" s="15" t="s">
        <v>10</v>
      </c>
      <c r="G5" s="16"/>
      <c r="H5" s="17"/>
    </row>
    <row r="6" s="3" customFormat="1" ht="32" customHeight="1" spans="1:8">
      <c r="A6" s="11" t="s">
        <v>11</v>
      </c>
      <c r="B6" s="15" t="s">
        <v>12</v>
      </c>
      <c r="C6" s="17"/>
      <c r="D6" s="15" t="s">
        <v>13</v>
      </c>
      <c r="E6" s="17"/>
      <c r="F6" s="15" t="s">
        <v>14</v>
      </c>
      <c r="G6" s="17"/>
      <c r="H6" s="12" t="s">
        <v>15</v>
      </c>
    </row>
    <row r="7" s="3" customFormat="1" ht="32" customHeight="1" spans="1:8">
      <c r="A7" s="18"/>
      <c r="B7" s="12" t="s">
        <v>16</v>
      </c>
      <c r="C7" s="12">
        <v>98</v>
      </c>
      <c r="D7" s="12" t="s">
        <v>17</v>
      </c>
      <c r="E7" s="12">
        <v>98</v>
      </c>
      <c r="F7" s="12" t="s">
        <v>18</v>
      </c>
      <c r="G7" s="12">
        <v>89.768</v>
      </c>
      <c r="H7" s="19">
        <f>G7/C7*100%</f>
        <v>0.916</v>
      </c>
    </row>
    <row r="8" s="3" customFormat="1" ht="32" customHeight="1" spans="1:8">
      <c r="A8" s="18"/>
      <c r="B8" s="12" t="s">
        <v>19</v>
      </c>
      <c r="C8" s="12">
        <v>98</v>
      </c>
      <c r="D8" s="12" t="s">
        <v>20</v>
      </c>
      <c r="E8" s="12">
        <v>98</v>
      </c>
      <c r="F8" s="12" t="s">
        <v>21</v>
      </c>
      <c r="G8" s="12">
        <v>89.768</v>
      </c>
      <c r="H8" s="20"/>
    </row>
    <row r="9" s="3" customFormat="1" ht="32" customHeight="1" spans="1:8">
      <c r="A9" s="21"/>
      <c r="B9" s="12" t="s">
        <v>22</v>
      </c>
      <c r="C9" s="12"/>
      <c r="D9" s="12" t="s">
        <v>22</v>
      </c>
      <c r="E9" s="12"/>
      <c r="F9" s="12" t="s">
        <v>22</v>
      </c>
      <c r="G9" s="12"/>
      <c r="H9" s="22"/>
    </row>
    <row r="10" s="3" customFormat="1" ht="32" customHeight="1" spans="1:8">
      <c r="A10" s="11" t="s">
        <v>23</v>
      </c>
      <c r="B10" s="15" t="s">
        <v>24</v>
      </c>
      <c r="C10" s="16"/>
      <c r="D10" s="17"/>
      <c r="E10" s="15" t="s">
        <v>25</v>
      </c>
      <c r="F10" s="16"/>
      <c r="G10" s="17"/>
      <c r="H10" s="12" t="s">
        <v>26</v>
      </c>
    </row>
    <row r="11" s="3" customFormat="1" ht="32" customHeight="1" spans="1:8">
      <c r="A11" s="18"/>
      <c r="B11" s="23" t="s">
        <v>27</v>
      </c>
      <c r="C11" s="24"/>
      <c r="D11" s="25"/>
      <c r="E11" s="23" t="s">
        <v>28</v>
      </c>
      <c r="F11" s="24"/>
      <c r="G11" s="26"/>
      <c r="H11" s="27">
        <v>1</v>
      </c>
    </row>
    <row r="12" s="3" customFormat="1" ht="32" customHeight="1" spans="1:8">
      <c r="A12" s="18"/>
      <c r="B12" s="28"/>
      <c r="C12" s="29"/>
      <c r="D12" s="30"/>
      <c r="E12" s="28"/>
      <c r="F12" s="29"/>
      <c r="G12" s="31"/>
      <c r="H12" s="18"/>
    </row>
    <row r="13" s="3" customFormat="1" ht="32" customHeight="1" spans="1:8">
      <c r="A13" s="21"/>
      <c r="B13" s="32"/>
      <c r="C13" s="33"/>
      <c r="D13" s="34"/>
      <c r="E13" s="32"/>
      <c r="F13" s="33"/>
      <c r="G13" s="35"/>
      <c r="H13" s="21"/>
    </row>
    <row r="14" s="3" customFormat="1" ht="32" customHeight="1" spans="1:8">
      <c r="A14" s="36" t="s">
        <v>29</v>
      </c>
      <c r="B14" s="12" t="s">
        <v>30</v>
      </c>
      <c r="C14" s="12" t="s">
        <v>31</v>
      </c>
      <c r="D14" s="15" t="s">
        <v>32</v>
      </c>
      <c r="E14" s="17"/>
      <c r="F14" s="12" t="s">
        <v>33</v>
      </c>
      <c r="G14" s="12" t="s">
        <v>34</v>
      </c>
      <c r="H14" s="12" t="s">
        <v>35</v>
      </c>
    </row>
    <row r="15" s="3" customFormat="1" ht="32" customHeight="1" spans="1:8">
      <c r="A15" s="37"/>
      <c r="B15" s="11" t="s">
        <v>36</v>
      </c>
      <c r="C15" s="11" t="s">
        <v>37</v>
      </c>
      <c r="D15" s="15" t="s">
        <v>38</v>
      </c>
      <c r="E15" s="17"/>
      <c r="F15" s="15" t="s">
        <v>39</v>
      </c>
      <c r="G15" s="15" t="s">
        <v>40</v>
      </c>
      <c r="H15" s="12">
        <v>10</v>
      </c>
    </row>
    <row r="16" s="3" customFormat="1" ht="64" customHeight="1" spans="1:8">
      <c r="A16" s="37"/>
      <c r="B16" s="18"/>
      <c r="C16" s="12" t="s">
        <v>41</v>
      </c>
      <c r="D16" s="15" t="s">
        <v>42</v>
      </c>
      <c r="E16" s="17"/>
      <c r="F16" s="38" t="s">
        <v>43</v>
      </c>
      <c r="G16" s="39">
        <v>1</v>
      </c>
      <c r="H16" s="12">
        <v>10</v>
      </c>
    </row>
    <row r="17" s="3" customFormat="1" ht="32" customHeight="1" spans="1:8">
      <c r="A17" s="37"/>
      <c r="B17" s="18"/>
      <c r="C17" s="12" t="s">
        <v>44</v>
      </c>
      <c r="D17" s="15" t="s">
        <v>45</v>
      </c>
      <c r="E17" s="17"/>
      <c r="F17" s="38" t="s">
        <v>46</v>
      </c>
      <c r="G17" s="40" t="s">
        <v>47</v>
      </c>
      <c r="H17" s="12">
        <v>10</v>
      </c>
    </row>
    <row r="18" s="3" customFormat="1" ht="32" customHeight="1" spans="1:8">
      <c r="A18" s="37"/>
      <c r="B18" s="18"/>
      <c r="C18" s="12" t="s">
        <v>48</v>
      </c>
      <c r="D18" s="41" t="s">
        <v>49</v>
      </c>
      <c r="E18" s="42"/>
      <c r="F18" s="38" t="s">
        <v>50</v>
      </c>
      <c r="G18" s="15" t="s">
        <v>51</v>
      </c>
      <c r="H18" s="12">
        <v>10</v>
      </c>
    </row>
    <row r="19" s="3" customFormat="1" ht="44" customHeight="1" spans="1:9">
      <c r="A19" s="37"/>
      <c r="B19" s="43" t="s">
        <v>52</v>
      </c>
      <c r="C19" s="35" t="s">
        <v>53</v>
      </c>
      <c r="D19" s="15" t="s">
        <v>54</v>
      </c>
      <c r="E19" s="17"/>
      <c r="F19" s="15" t="s">
        <v>55</v>
      </c>
      <c r="G19" s="40">
        <f>H7</f>
        <v>0.916</v>
      </c>
      <c r="H19" s="12">
        <v>9.68</v>
      </c>
      <c r="I19" s="3">
        <f>92/95*10</f>
        <v>9.68421052631579</v>
      </c>
    </row>
    <row r="20" s="3" customFormat="1" ht="68" customHeight="1" spans="1:8">
      <c r="A20" s="37"/>
      <c r="B20" s="18" t="s">
        <v>56</v>
      </c>
      <c r="C20" s="17" t="s">
        <v>57</v>
      </c>
      <c r="D20" s="15" t="s">
        <v>58</v>
      </c>
      <c r="E20" s="17"/>
      <c r="F20" s="38" t="s">
        <v>43</v>
      </c>
      <c r="G20" s="39">
        <v>1</v>
      </c>
      <c r="H20" s="12">
        <v>40</v>
      </c>
    </row>
    <row r="21" s="3" customFormat="1" ht="32" customHeight="1" spans="1:8">
      <c r="A21" s="37"/>
      <c r="B21" s="43" t="s">
        <v>59</v>
      </c>
      <c r="C21" s="17" t="s">
        <v>60</v>
      </c>
      <c r="D21" s="15" t="s">
        <v>61</v>
      </c>
      <c r="E21" s="17"/>
      <c r="F21" s="12" t="s">
        <v>62</v>
      </c>
      <c r="G21" s="44">
        <v>0.98</v>
      </c>
      <c r="H21" s="12">
        <v>10</v>
      </c>
    </row>
    <row r="22" s="3" customFormat="1" ht="32" customHeight="1" spans="1:8">
      <c r="A22" s="45"/>
      <c r="B22" s="43" t="s">
        <v>63</v>
      </c>
      <c r="C22" s="43"/>
      <c r="D22" s="43"/>
      <c r="E22" s="43"/>
      <c r="F22" s="43"/>
      <c r="G22" s="43"/>
      <c r="H22" s="46">
        <f>SUM(H15:H21)</f>
        <v>99.68</v>
      </c>
    </row>
    <row r="23" s="2" customFormat="1" ht="39" customHeight="1" spans="1:8">
      <c r="A23" s="47" t="s">
        <v>64</v>
      </c>
      <c r="B23" s="48" t="s">
        <v>65</v>
      </c>
      <c r="C23" s="49"/>
      <c r="D23" s="49"/>
      <c r="E23" s="49"/>
      <c r="F23" s="49"/>
      <c r="G23" s="49"/>
      <c r="H23" s="50"/>
    </row>
    <row r="24" s="2" customFormat="1" ht="20.25" customHeight="1" spans="1:8">
      <c r="A24" s="51" t="s">
        <v>66</v>
      </c>
      <c r="B24" s="52"/>
      <c r="C24" s="52"/>
      <c r="D24" s="52"/>
      <c r="E24" s="52"/>
      <c r="F24" s="52"/>
      <c r="G24" s="52" t="s">
        <v>67</v>
      </c>
      <c r="H24" s="52">
        <v>15232195382</v>
      </c>
    </row>
    <row r="25" s="2" customFormat="1" spans="7:7">
      <c r="G25" s="53"/>
    </row>
    <row r="26" s="2" customFormat="1" spans="7:7">
      <c r="G26" s="53"/>
    </row>
    <row r="27" s="2" customFormat="1" spans="7:7">
      <c r="G27" s="53"/>
    </row>
    <row r="28" s="2" customFormat="1" spans="7:7">
      <c r="G28" s="53"/>
    </row>
    <row r="29" s="2" customFormat="1" spans="7:7">
      <c r="G29" s="53"/>
    </row>
    <row r="30" s="2" customFormat="1" spans="7:7">
      <c r="G30" s="53"/>
    </row>
    <row r="31" s="2" customFormat="1" spans="7:7">
      <c r="G31" s="53"/>
    </row>
    <row r="32" s="2" customFormat="1" spans="7:7">
      <c r="G32" s="53"/>
    </row>
    <row r="33" s="2" customFormat="1" spans="7:7">
      <c r="G33" s="53"/>
    </row>
    <row r="34" s="2" customFormat="1" spans="7:7">
      <c r="G34" s="53"/>
    </row>
    <row r="35" s="2" customFormat="1" spans="7:7">
      <c r="G35" s="53"/>
    </row>
    <row r="36" s="2" customFormat="1" spans="7:7">
      <c r="G36" s="53"/>
    </row>
    <row r="37" s="2" customFormat="1" spans="7:7">
      <c r="G37" s="53"/>
    </row>
    <row r="38" s="2" customFormat="1" spans="7:7">
      <c r="G38" s="53"/>
    </row>
    <row r="39" s="2" customFormat="1" spans="7:7">
      <c r="G39" s="53"/>
    </row>
    <row r="40" s="2" customFormat="1" spans="7:7">
      <c r="G40" s="53"/>
    </row>
    <row r="41" s="2" customFormat="1" spans="7:7">
      <c r="G41" s="53"/>
    </row>
    <row r="42" s="2" customFormat="1" spans="7:7">
      <c r="G42" s="53"/>
    </row>
    <row r="43" s="2" customFormat="1" spans="7:7">
      <c r="G43" s="53"/>
    </row>
    <row r="44" s="2" customFormat="1" spans="7:7">
      <c r="G44" s="53"/>
    </row>
    <row r="45" s="2" customFormat="1" spans="7:7">
      <c r="G45" s="53"/>
    </row>
    <row r="46" s="2" customFormat="1" spans="7:7">
      <c r="G46" s="53"/>
    </row>
    <row r="47" s="2" customFormat="1" spans="7:7">
      <c r="G47" s="53"/>
    </row>
    <row r="48" s="2" customFormat="1" spans="7:7">
      <c r="G48" s="53"/>
    </row>
    <row r="49" s="2" customFormat="1" spans="7:7">
      <c r="G49" s="53"/>
    </row>
    <row r="50" s="2" customFormat="1" spans="7:7">
      <c r="G50" s="53"/>
    </row>
    <row r="51" s="2" customFormat="1" spans="7:7">
      <c r="G51" s="53"/>
    </row>
    <row r="52" s="2" customFormat="1" spans="7:7">
      <c r="G52" s="53"/>
    </row>
    <row r="53" s="2" customFormat="1" spans="7:7">
      <c r="G53" s="53"/>
    </row>
    <row r="54" s="2" customFormat="1" spans="7:7">
      <c r="G54" s="53"/>
    </row>
    <row r="55" s="2" customFormat="1" spans="7:7">
      <c r="G55" s="53"/>
    </row>
    <row r="56" s="2" customFormat="1" spans="7:7">
      <c r="G56" s="53"/>
    </row>
    <row r="57" s="2" customFormat="1" spans="7:7">
      <c r="G57" s="53"/>
    </row>
    <row r="58" s="2" customFormat="1" spans="7:7">
      <c r="G58" s="53"/>
    </row>
    <row r="59" s="2" customFormat="1" spans="7:7">
      <c r="G59" s="53"/>
    </row>
    <row r="60" s="2" customFormat="1" spans="7:7">
      <c r="G60" s="53"/>
    </row>
    <row r="61" s="2" customFormat="1" spans="7:7">
      <c r="G61" s="53"/>
    </row>
    <row r="62" s="2" customFormat="1" spans="7:7">
      <c r="G62" s="53"/>
    </row>
    <row r="63" s="2" customFormat="1" spans="7:7">
      <c r="G63" s="53"/>
    </row>
    <row r="64" s="2" customFormat="1" spans="7:7">
      <c r="G64" s="53"/>
    </row>
    <row r="65" s="2" customFormat="1" spans="7:7">
      <c r="G65" s="53"/>
    </row>
    <row r="66" s="2" customFormat="1" spans="7:7">
      <c r="G66" s="53"/>
    </row>
    <row r="67" s="2" customFormat="1" spans="7:7">
      <c r="G67" s="53"/>
    </row>
    <row r="68" s="2" customFormat="1" spans="7:7">
      <c r="G68" s="53"/>
    </row>
    <row r="69" s="2" customFormat="1" spans="7:7">
      <c r="G69" s="53"/>
    </row>
    <row r="70" s="2" customFormat="1" spans="7:7">
      <c r="G70" s="53"/>
    </row>
    <row r="71" s="2" customFormat="1" spans="7:7">
      <c r="G71" s="53"/>
    </row>
    <row r="72" s="2" customFormat="1" spans="7:7">
      <c r="G72" s="53"/>
    </row>
    <row r="73" s="2" customFormat="1" spans="7:7">
      <c r="G73" s="53"/>
    </row>
    <row r="74" s="2" customFormat="1" spans="7:7">
      <c r="G74" s="53"/>
    </row>
    <row r="75" s="2" customFormat="1" spans="7:7">
      <c r="G75" s="53"/>
    </row>
    <row r="76" s="2" customFormat="1" spans="7:7">
      <c r="G76" s="53"/>
    </row>
    <row r="77" s="2" customFormat="1" spans="7:7">
      <c r="G77" s="53"/>
    </row>
    <row r="78" s="2" customFormat="1" spans="7:7">
      <c r="G78" s="53"/>
    </row>
    <row r="79" s="2" customFormat="1" spans="7:7">
      <c r="G79" s="53"/>
    </row>
    <row r="80" s="2" customFormat="1" spans="7:7">
      <c r="G80" s="53"/>
    </row>
    <row r="81" s="2" customFormat="1" spans="7:7">
      <c r="G81" s="53"/>
    </row>
    <row r="82" s="2" customFormat="1" spans="7:7">
      <c r="G82" s="53"/>
    </row>
    <row r="83" s="2" customFormat="1" spans="7:7">
      <c r="G83" s="53"/>
    </row>
    <row r="84" s="2" customFormat="1" spans="7:7">
      <c r="G84" s="53"/>
    </row>
    <row r="85" s="2" customFormat="1" spans="7:7">
      <c r="G85" s="53"/>
    </row>
    <row r="86" s="2" customFormat="1" spans="7:7">
      <c r="G86" s="53"/>
    </row>
    <row r="87" s="2" customFormat="1" spans="7:7">
      <c r="G87" s="53"/>
    </row>
    <row r="88" s="2" customFormat="1" spans="7:7">
      <c r="G88" s="53"/>
    </row>
    <row r="89" s="2" customFormat="1" spans="7:7">
      <c r="G89" s="53"/>
    </row>
    <row r="90" s="2" customFormat="1" spans="7:7">
      <c r="G90" s="53"/>
    </row>
    <row r="91" s="2" customFormat="1" spans="7:7">
      <c r="G91" s="53"/>
    </row>
    <row r="92" s="2" customFormat="1" spans="7:7">
      <c r="G92" s="53"/>
    </row>
    <row r="93" s="2" customFormat="1" spans="7:7">
      <c r="G93" s="53"/>
    </row>
    <row r="94" s="2" customFormat="1" spans="7:7">
      <c r="G94" s="53"/>
    </row>
    <row r="95" s="2" customFormat="1" spans="7:7">
      <c r="G95" s="53"/>
    </row>
    <row r="96" s="2" customFormat="1" spans="7:7">
      <c r="G96" s="53"/>
    </row>
    <row r="97" s="2" customFormat="1" spans="7:7">
      <c r="G97" s="53"/>
    </row>
    <row r="98" s="2" customFormat="1" spans="7:7">
      <c r="G98" s="53"/>
    </row>
    <row r="99" s="2" customFormat="1" spans="7:7">
      <c r="G99" s="53"/>
    </row>
    <row r="100" s="2" customFormat="1" spans="7:7">
      <c r="G100" s="53"/>
    </row>
    <row r="101" s="2" customFormat="1" spans="7:7">
      <c r="G101" s="53"/>
    </row>
    <row r="102" s="2" customFormat="1" spans="7:7">
      <c r="G102" s="53"/>
    </row>
    <row r="103" s="2" customFormat="1" spans="7:7">
      <c r="G103" s="53"/>
    </row>
    <row r="104" s="2" customFormat="1" spans="7:7">
      <c r="G104" s="53"/>
    </row>
    <row r="105" s="2" customFormat="1" spans="7:7">
      <c r="G105" s="53"/>
    </row>
    <row r="106" s="2" customFormat="1" spans="7:7">
      <c r="G106" s="53"/>
    </row>
    <row r="107" s="2" customFormat="1" spans="7:7">
      <c r="G107" s="53"/>
    </row>
    <row r="108" s="2" customFormat="1" spans="7:7">
      <c r="G108" s="53"/>
    </row>
    <row r="109" s="2" customFormat="1" spans="7:7">
      <c r="G109" s="53"/>
    </row>
    <row r="110" s="2" customFormat="1" spans="7:7">
      <c r="G110" s="53"/>
    </row>
    <row r="111" s="2" customFormat="1" spans="7:7">
      <c r="G111" s="53"/>
    </row>
    <row r="112" s="2" customFormat="1" spans="7:7">
      <c r="G112" s="53"/>
    </row>
    <row r="113" s="2" customFormat="1" spans="7:7">
      <c r="G113" s="53"/>
    </row>
    <row r="114" s="2" customFormat="1" spans="7:7">
      <c r="G114" s="53"/>
    </row>
    <row r="115" s="2" customFormat="1" spans="7:7">
      <c r="G115" s="53"/>
    </row>
    <row r="116" s="2" customFormat="1" spans="7:7">
      <c r="G116" s="53"/>
    </row>
    <row r="117" s="2" customFormat="1" spans="7:7">
      <c r="G117" s="53"/>
    </row>
    <row r="118" s="2" customFormat="1" spans="7:7">
      <c r="G118" s="53"/>
    </row>
    <row r="119" s="2" customFormat="1" spans="7:7">
      <c r="G119" s="53"/>
    </row>
    <row r="120" s="2" customFormat="1" spans="7:7">
      <c r="G120" s="53"/>
    </row>
    <row r="121" s="2" customFormat="1" spans="7:7">
      <c r="G121" s="53"/>
    </row>
    <row r="122" s="2" customFormat="1" spans="7:7">
      <c r="G122" s="53"/>
    </row>
    <row r="123" s="2" customFormat="1" spans="7:7">
      <c r="G123" s="53"/>
    </row>
    <row r="124" s="2" customFormat="1" spans="7:7">
      <c r="G124" s="53"/>
    </row>
    <row r="125" s="2" customFormat="1" spans="7:7">
      <c r="G125" s="53"/>
    </row>
    <row r="126" s="2" customFormat="1" spans="7:7">
      <c r="G126" s="53"/>
    </row>
    <row r="127" s="2" customFormat="1" spans="7:7">
      <c r="G127" s="53"/>
    </row>
    <row r="128" s="2" customFormat="1" spans="7:7">
      <c r="G128" s="53"/>
    </row>
    <row r="129" s="2" customFormat="1" spans="7:7">
      <c r="G129" s="53"/>
    </row>
    <row r="130" s="2" customFormat="1" spans="7:7">
      <c r="G130" s="53"/>
    </row>
    <row r="131" s="2" customFormat="1" spans="7:7">
      <c r="G131" s="53"/>
    </row>
    <row r="132" s="2" customFormat="1" spans="7:7">
      <c r="G132" s="53"/>
    </row>
    <row r="133" s="2" customFormat="1" spans="7:7">
      <c r="G133" s="53"/>
    </row>
    <row r="134" s="2" customFormat="1" spans="7:7">
      <c r="G134" s="53"/>
    </row>
    <row r="135" s="2" customFormat="1" spans="7:7">
      <c r="G135" s="53"/>
    </row>
    <row r="136" s="2" customFormat="1" spans="7:7">
      <c r="G136" s="53"/>
    </row>
    <row r="137" s="2" customFormat="1" spans="7:7">
      <c r="G137" s="53"/>
    </row>
    <row r="138" s="2" customFormat="1" spans="7:7">
      <c r="G138" s="53"/>
    </row>
    <row r="139" s="2" customFormat="1" spans="7:7">
      <c r="G139" s="53"/>
    </row>
    <row r="140" s="2" customFormat="1" spans="7:7">
      <c r="G140" s="53"/>
    </row>
    <row r="141" s="2" customFormat="1" spans="7:7">
      <c r="G141" s="53"/>
    </row>
    <row r="142" s="2" customFormat="1" spans="7:7">
      <c r="G142" s="53"/>
    </row>
    <row r="143" s="2" customFormat="1" spans="7:7">
      <c r="G143" s="53"/>
    </row>
    <row r="144" s="2" customFormat="1" spans="7:7">
      <c r="G144" s="53"/>
    </row>
    <row r="145" s="2" customFormat="1" spans="7:7">
      <c r="G145" s="53"/>
    </row>
    <row r="146" s="2" customFormat="1" spans="7:7">
      <c r="G146" s="53"/>
    </row>
    <row r="147" s="2" customFormat="1" spans="7:7">
      <c r="G147" s="53"/>
    </row>
    <row r="148" s="2" customFormat="1" spans="7:7">
      <c r="G148" s="53"/>
    </row>
    <row r="149" s="2" customFormat="1" spans="7:7">
      <c r="G149" s="53"/>
    </row>
    <row r="150" s="2" customFormat="1" spans="7:7">
      <c r="G150" s="53"/>
    </row>
    <row r="151" s="2" customFormat="1" spans="7:7">
      <c r="G151" s="53"/>
    </row>
    <row r="152" s="2" customFormat="1" spans="7:7">
      <c r="G152" s="53"/>
    </row>
    <row r="153" s="2" customFormat="1" spans="7:7">
      <c r="G153" s="53"/>
    </row>
    <row r="154" s="2" customFormat="1" spans="7:7">
      <c r="G154" s="53"/>
    </row>
    <row r="155" s="2" customFormat="1" spans="7:7">
      <c r="G155" s="53"/>
    </row>
    <row r="156" s="2" customFormat="1" spans="7:7">
      <c r="G156" s="53"/>
    </row>
    <row r="157" s="2" customFormat="1" spans="7:7">
      <c r="G157" s="53"/>
    </row>
    <row r="158" s="2" customFormat="1" spans="7:7">
      <c r="G158" s="53"/>
    </row>
    <row r="159" s="2" customFormat="1" spans="7:7">
      <c r="G159" s="53"/>
    </row>
    <row r="160" s="2" customFormat="1" spans="7:7">
      <c r="G160" s="53"/>
    </row>
    <row r="161" s="2" customFormat="1" spans="7:7">
      <c r="G161" s="53"/>
    </row>
    <row r="162" s="2" customFormat="1" spans="7:7">
      <c r="G162" s="53"/>
    </row>
    <row r="163" s="2" customFormat="1" spans="7:7">
      <c r="G163" s="53"/>
    </row>
    <row r="164" s="2" customFormat="1" spans="7:7">
      <c r="G164" s="53"/>
    </row>
    <row r="165" s="2" customFormat="1" spans="7:7">
      <c r="G165" s="53"/>
    </row>
    <row r="166" s="2" customFormat="1" spans="7:7">
      <c r="G166" s="53"/>
    </row>
    <row r="167" s="2" customFormat="1" spans="7:7">
      <c r="G167" s="53"/>
    </row>
    <row r="168" s="2" customFormat="1" spans="7:7">
      <c r="G168" s="53"/>
    </row>
    <row r="169" s="2" customFormat="1" spans="7:7">
      <c r="G169" s="53"/>
    </row>
    <row r="170" s="2" customFormat="1" spans="7:7">
      <c r="G170" s="53"/>
    </row>
    <row r="171" s="2" customFormat="1" spans="7:7">
      <c r="G171" s="53"/>
    </row>
    <row r="172" s="2" customFormat="1" spans="7:7">
      <c r="G172" s="53"/>
    </row>
    <row r="173" s="2" customFormat="1" spans="7:7">
      <c r="G173" s="53"/>
    </row>
    <row r="174" s="2" customFormat="1" spans="7:7">
      <c r="G174" s="53"/>
    </row>
    <row r="175" s="2" customFormat="1" spans="7:7">
      <c r="G175" s="53"/>
    </row>
    <row r="176" s="2" customFormat="1" spans="7:7">
      <c r="G176" s="53"/>
    </row>
    <row r="177" s="2" customFormat="1" spans="7:7">
      <c r="G177" s="53"/>
    </row>
    <row r="178" s="2" customFormat="1" spans="7:7">
      <c r="G178" s="53"/>
    </row>
    <row r="179" s="2" customFormat="1" spans="7:7">
      <c r="G179" s="53"/>
    </row>
    <row r="180" s="2" customFormat="1" spans="7:7">
      <c r="G180" s="53"/>
    </row>
    <row r="181" s="2" customFormat="1" spans="7:7">
      <c r="G181" s="53"/>
    </row>
    <row r="182" s="2" customFormat="1" spans="7:7">
      <c r="G182" s="53"/>
    </row>
    <row r="183" s="2" customFormat="1" spans="7:7">
      <c r="G183" s="53"/>
    </row>
    <row r="184" s="2" customFormat="1" spans="7:7">
      <c r="G184" s="53"/>
    </row>
    <row r="185" s="2" customFormat="1" spans="7:7">
      <c r="G185" s="53"/>
    </row>
    <row r="186" s="2" customFormat="1" spans="7:7">
      <c r="G186" s="53"/>
    </row>
    <row r="187" s="2" customFormat="1" spans="7:7">
      <c r="G187" s="53"/>
    </row>
    <row r="188" s="2" customFormat="1" spans="7:7">
      <c r="G188" s="53"/>
    </row>
    <row r="189" s="2" customFormat="1" spans="7:7">
      <c r="G189" s="53"/>
    </row>
    <row r="190" s="2" customFormat="1" spans="7:7">
      <c r="G190" s="53"/>
    </row>
    <row r="191" s="2" customFormat="1" spans="7:7">
      <c r="G191" s="53"/>
    </row>
    <row r="192" s="2" customFormat="1" spans="7:7">
      <c r="G192" s="53"/>
    </row>
    <row r="193" s="2" customFormat="1" spans="7:7">
      <c r="G193" s="53"/>
    </row>
    <row r="194" s="2" customFormat="1" spans="7:7">
      <c r="G194" s="53"/>
    </row>
    <row r="195" s="2" customFormat="1" spans="7:7">
      <c r="G195" s="53"/>
    </row>
    <row r="196" s="2" customFormat="1" spans="7:7">
      <c r="G196" s="53"/>
    </row>
    <row r="197" s="2" customFormat="1" spans="7:7">
      <c r="G197" s="53"/>
    </row>
    <row r="198" s="2" customFormat="1" spans="7:7">
      <c r="G198" s="53"/>
    </row>
    <row r="199" s="2" customFormat="1" spans="7:7">
      <c r="G199" s="53"/>
    </row>
    <row r="200" s="2" customFormat="1" spans="7:7">
      <c r="G200" s="53"/>
    </row>
    <row r="201" s="2" customFormat="1" spans="7:7">
      <c r="G201" s="53"/>
    </row>
    <row r="202" s="2" customFormat="1" spans="7:7">
      <c r="G202" s="53"/>
    </row>
    <row r="203" s="2" customFormat="1" spans="7:7">
      <c r="G203" s="53"/>
    </row>
    <row r="204" s="2" customFormat="1" spans="7:7">
      <c r="G204" s="53"/>
    </row>
    <row r="205" s="2" customFormat="1" spans="7:7">
      <c r="G205" s="53"/>
    </row>
    <row r="206" s="2" customFormat="1" spans="7:7">
      <c r="G206" s="53"/>
    </row>
    <row r="207" s="2" customFormat="1" spans="7:7">
      <c r="G207" s="53"/>
    </row>
    <row r="208" s="2" customFormat="1" spans="7:7">
      <c r="G208" s="53"/>
    </row>
    <row r="209" s="2" customFormat="1" spans="7:7">
      <c r="G209" s="53"/>
    </row>
    <row r="210" s="2" customFormat="1" spans="7:7">
      <c r="G210" s="53"/>
    </row>
    <row r="211" s="2" customFormat="1" spans="7:7">
      <c r="G211" s="53"/>
    </row>
    <row r="212" s="2" customFormat="1" spans="7:7">
      <c r="G212" s="53"/>
    </row>
    <row r="213" s="2" customFormat="1" spans="7:7">
      <c r="G213" s="53"/>
    </row>
    <row r="214" s="2" customFormat="1" spans="7:7">
      <c r="G214" s="53"/>
    </row>
    <row r="215" s="2" customFormat="1" spans="7:7">
      <c r="G215" s="53"/>
    </row>
    <row r="216" s="2" customFormat="1" spans="7:7">
      <c r="G216" s="53"/>
    </row>
    <row r="217" s="2" customFormat="1" spans="7:7">
      <c r="G217" s="53"/>
    </row>
    <row r="218" s="2" customFormat="1" spans="7:7">
      <c r="G218" s="53"/>
    </row>
    <row r="219" s="2" customFormat="1" spans="7:7">
      <c r="G219" s="53"/>
    </row>
    <row r="220" s="2" customFormat="1" spans="7:7">
      <c r="G220" s="53"/>
    </row>
    <row r="221" s="2" customFormat="1" spans="7:7">
      <c r="G221" s="53"/>
    </row>
    <row r="222" s="2" customFormat="1" spans="7:7">
      <c r="G222" s="53"/>
    </row>
    <row r="223" s="2" customFormat="1" spans="7:7">
      <c r="G223" s="53"/>
    </row>
    <row r="224" s="2" customFormat="1" spans="7:7">
      <c r="G224" s="53"/>
    </row>
    <row r="225" s="2" customFormat="1" spans="7:7">
      <c r="G225" s="53"/>
    </row>
    <row r="226" s="2" customFormat="1" spans="7:7">
      <c r="G226" s="53"/>
    </row>
    <row r="227" s="2" customFormat="1" spans="7:7">
      <c r="G227" s="53"/>
    </row>
    <row r="228" s="2" customFormat="1" spans="7:7">
      <c r="G228" s="53"/>
    </row>
    <row r="229" s="2" customFormat="1" spans="7:7">
      <c r="G229" s="53"/>
    </row>
    <row r="230" s="2" customFormat="1" spans="7:7">
      <c r="G230" s="53"/>
    </row>
    <row r="231" s="2" customFormat="1" spans="7:7">
      <c r="G231" s="53"/>
    </row>
    <row r="232" s="2" customFormat="1" spans="7:7">
      <c r="G232" s="53"/>
    </row>
    <row r="233" s="2" customFormat="1" spans="7:7">
      <c r="G233" s="53"/>
    </row>
    <row r="234" s="2" customFormat="1" spans="7:7">
      <c r="G234" s="53"/>
    </row>
    <row r="235" s="2" customFormat="1" spans="7:7">
      <c r="G235" s="53"/>
    </row>
    <row r="236" s="2" customFormat="1" spans="7:7">
      <c r="G236" s="53"/>
    </row>
    <row r="237" s="2" customFormat="1" spans="7:7">
      <c r="G237" s="53"/>
    </row>
  </sheetData>
  <mergeCells count="28">
    <mergeCell ref="A2:H2"/>
    <mergeCell ref="A3:H3"/>
    <mergeCell ref="B4:D4"/>
    <mergeCell ref="C5:D5"/>
    <mergeCell ref="F5:H5"/>
    <mergeCell ref="B6:C6"/>
    <mergeCell ref="D6:E6"/>
    <mergeCell ref="F6:G6"/>
    <mergeCell ref="B10:D10"/>
    <mergeCell ref="E10:G10"/>
    <mergeCell ref="D14:E14"/>
    <mergeCell ref="D15:E15"/>
    <mergeCell ref="D16:E16"/>
    <mergeCell ref="D17:E17"/>
    <mergeCell ref="D18:E18"/>
    <mergeCell ref="D19:E19"/>
    <mergeCell ref="D20:E20"/>
    <mergeCell ref="D21:E21"/>
    <mergeCell ref="B22:G22"/>
    <mergeCell ref="B23:H23"/>
    <mergeCell ref="A6:A9"/>
    <mergeCell ref="A10:A13"/>
    <mergeCell ref="A14:A22"/>
    <mergeCell ref="B15:B18"/>
    <mergeCell ref="H7:H9"/>
    <mergeCell ref="H11:H13"/>
    <mergeCell ref="B11:D13"/>
    <mergeCell ref="E11:G13"/>
  </mergeCells>
  <pageMargins left="0.75" right="0.75" top="1" bottom="1" header="0.5" footer="0.5"/>
  <pageSetup paperSize="9" scale="8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南二环东延线与新元高速互通立交工程主线工程养护经费98万元</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2025-06-06T12:53:09Z</dcterms:created>
  <dcterms:modified xsi:type="dcterms:W3CDTF">2025-06-06T12:53:09Z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2D1F6CAD54754BA0863C768518AA58FB_11</vt:lpwstr>
  </property>
  <property fmtid="{D5CDD505-2E9C-101B-9397-08002B2CF9AE}" pid="3" name="KSOProductBuildVer">
    <vt:lpwstr>2052-12.1.0.21171</vt:lpwstr>
  </property>
</Properties>
</file>