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公务用车租赁费16.3092万元" sheetId="1" r:id="rId1"/>
  </sheets>
  <definedNames>
    <definedName name="_xlnm.Print_Area" localSheetId="0">公务用车租赁费16.3092万元!$A$1:$H$24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<sst xmlns="http://schemas.openxmlformats.org/spreadsheetml/2006/main" count="72" uniqueCount="69">
  <si>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</si>
  <si>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</si>
  <si>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</si>
  <si>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</si>
  <si>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</si>
  <si>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</si>
  <si>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</si>
  <si>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</si>
  <si>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公务用车租赁费（专项资金）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</si>
  <si>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</si>
  <si>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</si>
  <si>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</si>
  <si>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</si>
  <si>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</si>
  <si>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</si>
  <si>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</si>
  <si>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</si>
  <si>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</si>
  <si>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</si>
  <si>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</si>
  <si>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</si>
  <si>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</si>
  <si>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</si>
  <si>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</si>
  <si>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</si>
  <si>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</si>
  <si>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</si>
  <si>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通过公务用车租赁，保证单位人员对车辆的需要。      
</t>
  </si>
  <si>
    <t xml:space="preserve">通过公务用车租赁，保证了单位人员对车辆的需要。      
    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</si>
  <si>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</si>
  <si>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</si>
  <si>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</si>
  <si>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</si>
  <si>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</si>
  <si>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</si>
  <si>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</si>
  <si>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</si>
  <si>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</si>
  <si>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租赁车辆数量</t>
  </si>
  <si>
    <t>等于5辆</t>
  </si>
  <si>
    <t>5辆</t>
  </si>
  <si>
    <t>质量指标</t>
  </si>
  <si>
    <t>车辆正常使用率</t>
  </si>
  <si>
    <t>≥95%</t>
  </si>
  <si>
    <t>时效指标</t>
  </si>
  <si>
    <t>公务用车服务周期</t>
  </si>
  <si>
    <t>=1年</t>
  </si>
  <si>
    <t>1年</t>
  </si>
  <si>
    <t>成本指标</t>
  </si>
  <si>
    <t>车辆租赁成本</t>
  </si>
  <si>
    <t>≤16.3092万元</t>
  </si>
  <si>
    <t>16.1092万元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</si>
  <si>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</si>
  <si>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</si>
  <si>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</si>
  <si>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</si>
  <si>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</si>
  <si>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</si>
  <si>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满足公务用车需求</t>
  </si>
  <si>
    <t>满足</t>
  </si>
  <si>
    <t>满意度指标
（10分）</t>
  </si>
  <si>
    <t>满意度指标</t>
  </si>
  <si>
    <t>单位职工的满意程度</t>
  </si>
  <si>
    <t>≥90%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</si>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</sst>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8" xfId="3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237"/>
  <sheetViews>
    <sheetView tabSelected="1" view="pageBreakPreview" zoomScaleNormal="100" workbookViewId="0">
      <selection activeCell="C8" sqref="C8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4" customWidth="1"/>
    <col min="5" max="5" width="11.7545454545455" customWidth="1"/>
    <col min="6" max="6" width="19.2545454545455" customWidth="1"/>
    <col min="7" max="7" width="15.7545454545455" customWidth="1"/>
    <col min="8" max="8" width="13.5" customWidth="1"/>
    <col min="9" max="9" width="12.7818181818182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8">
        <v>16.3092</v>
      </c>
      <c r="D7" s="11" t="s">
        <v>17</v>
      </c>
      <c r="E7" s="18">
        <v>16.3092</v>
      </c>
      <c r="F7" s="11" t="s">
        <v>18</v>
      </c>
      <c r="G7" s="11">
        <v>16.1092</v>
      </c>
      <c r="H7" s="19">
        <f>G7/C7*100%</f>
        <v>0.98773698280725</v>
      </c>
    </row>
    <row r="8" s="3" customFormat="1" ht="32" customHeight="1" spans="1:8">
      <c r="A8" s="17"/>
      <c r="B8" s="11" t="s">
        <v>19</v>
      </c>
      <c r="C8" s="18">
        <v>16.3092</v>
      </c>
      <c r="D8" s="11" t="s">
        <v>20</v>
      </c>
      <c r="E8" s="18">
        <v>16.3092</v>
      </c>
      <c r="F8" s="11" t="s">
        <v>21</v>
      </c>
      <c r="G8" s="11">
        <v>16.1092</v>
      </c>
      <c r="H8" s="20"/>
    </row>
    <row r="9" s="3" customFormat="1" ht="32" customHeight="1" spans="1:8">
      <c r="A9" s="21"/>
      <c r="B9" s="11" t="s">
        <v>22</v>
      </c>
      <c r="C9" s="11"/>
      <c r="D9" s="11" t="s">
        <v>22</v>
      </c>
      <c r="E9" s="11"/>
      <c r="F9" s="11" t="s">
        <v>22</v>
      </c>
      <c r="G9" s="11"/>
      <c r="H9" s="22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3" t="s">
        <v>27</v>
      </c>
      <c r="C11" s="24"/>
      <c r="D11" s="25"/>
      <c r="E11" s="23" t="s">
        <v>28</v>
      </c>
      <c r="F11" s="24"/>
      <c r="G11" s="25"/>
      <c r="H11" s="26">
        <v>1</v>
      </c>
    </row>
    <row r="12" s="3" customFormat="1" ht="32" customHeight="1" spans="1:8">
      <c r="A12" s="17"/>
      <c r="B12" s="27"/>
      <c r="C12" s="28"/>
      <c r="D12" s="29"/>
      <c r="E12" s="27"/>
      <c r="F12" s="28"/>
      <c r="G12" s="29"/>
      <c r="H12" s="17"/>
    </row>
    <row r="13" s="3" customFormat="1" ht="32" customHeight="1" spans="1:8">
      <c r="A13" s="21"/>
      <c r="B13" s="30"/>
      <c r="C13" s="31"/>
      <c r="D13" s="32"/>
      <c r="E13" s="30"/>
      <c r="F13" s="31"/>
      <c r="G13" s="32"/>
      <c r="H13" s="21"/>
    </row>
    <row r="14" s="3" customFormat="1" ht="32" customHeight="1" spans="1:8">
      <c r="A14" s="33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4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42" customHeight="1" spans="1:8">
      <c r="A16" s="34"/>
      <c r="B16" s="17"/>
      <c r="C16" s="11" t="s">
        <v>41</v>
      </c>
      <c r="D16" s="14" t="s">
        <v>42</v>
      </c>
      <c r="E16" s="16"/>
      <c r="F16" s="35" t="s">
        <v>43</v>
      </c>
      <c r="G16" s="36">
        <v>0.98</v>
      </c>
      <c r="H16" s="11">
        <v>10</v>
      </c>
    </row>
    <row r="17" s="3" customFormat="1" ht="32" customHeight="1" spans="1:8">
      <c r="A17" s="34"/>
      <c r="B17" s="17"/>
      <c r="C17" s="11" t="s">
        <v>44</v>
      </c>
      <c r="D17" s="14" t="s">
        <v>45</v>
      </c>
      <c r="E17" s="16"/>
      <c r="F17" s="37" t="s">
        <v>46</v>
      </c>
      <c r="G17" s="36" t="s">
        <v>47</v>
      </c>
      <c r="H17" s="11">
        <v>10</v>
      </c>
    </row>
    <row r="18" s="3" customFormat="1" ht="32" customHeight="1" spans="1:8">
      <c r="A18" s="34"/>
      <c r="B18" s="17"/>
      <c r="C18" s="11" t="s">
        <v>48</v>
      </c>
      <c r="D18" s="38" t="s">
        <v>49</v>
      </c>
      <c r="E18" s="39"/>
      <c r="F18" s="40" t="s">
        <v>50</v>
      </c>
      <c r="G18" s="14" t="s">
        <v>51</v>
      </c>
      <c r="H18" s="11">
        <v>10</v>
      </c>
    </row>
    <row r="19" s="3" customFormat="1" ht="47" customHeight="1" spans="1:9">
      <c r="A19" s="34"/>
      <c r="B19" s="41" t="s">
        <v>52</v>
      </c>
      <c r="C19" s="42" t="s">
        <v>53</v>
      </c>
      <c r="D19" s="14" t="s">
        <v>54</v>
      </c>
      <c r="E19" s="16"/>
      <c r="F19" s="14" t="s">
        <v>55</v>
      </c>
      <c r="G19" s="36">
        <f>H7</f>
        <v>0.98773698280725</v>
      </c>
      <c r="H19" s="11">
        <v>10</v>
      </c>
      <c r="I19" s="3">
        <f>68/95*10</f>
        <v>7.15789473684211</v>
      </c>
    </row>
    <row r="20" s="3" customFormat="1" ht="45" customHeight="1" spans="1:8">
      <c r="A20" s="34"/>
      <c r="B20" s="17" t="s">
        <v>56</v>
      </c>
      <c r="C20" s="16" t="s">
        <v>57</v>
      </c>
      <c r="D20" s="14" t="s">
        <v>58</v>
      </c>
      <c r="E20" s="16"/>
      <c r="F20" s="43" t="s">
        <v>59</v>
      </c>
      <c r="G20" s="14" t="s">
        <v>59</v>
      </c>
      <c r="H20" s="11">
        <v>40</v>
      </c>
    </row>
    <row r="21" s="3" customFormat="1" ht="32" customHeight="1" spans="1:8">
      <c r="A21" s="34"/>
      <c r="B21" s="41" t="s">
        <v>60</v>
      </c>
      <c r="C21" s="16" t="s">
        <v>61</v>
      </c>
      <c r="D21" s="14" t="s">
        <v>62</v>
      </c>
      <c r="E21" s="16"/>
      <c r="F21" s="11" t="s">
        <v>63</v>
      </c>
      <c r="G21" s="44">
        <v>0.96</v>
      </c>
      <c r="H21" s="11">
        <v>10</v>
      </c>
    </row>
    <row r="22" s="3" customFormat="1" ht="32" customHeight="1" spans="1:8">
      <c r="A22" s="45"/>
      <c r="B22" s="41" t="s">
        <v>64</v>
      </c>
      <c r="C22" s="41"/>
      <c r="D22" s="41"/>
      <c r="E22" s="41"/>
      <c r="F22" s="41"/>
      <c r="G22" s="41"/>
      <c r="H22" s="41">
        <f>SUM(H15:H21)</f>
        <v>100</v>
      </c>
    </row>
    <row r="23" s="2" customFormat="1" ht="39" customHeight="1" spans="1:8">
      <c r="A23" s="46" t="s">
        <v>65</v>
      </c>
      <c r="B23" s="47" t="s">
        <v>66</v>
      </c>
      <c r="C23" s="48"/>
      <c r="D23" s="48"/>
      <c r="E23" s="48"/>
      <c r="F23" s="48"/>
      <c r="G23" s="48"/>
      <c r="H23" s="49"/>
    </row>
    <row r="24" s="2" customFormat="1" ht="20.25" customHeight="1" spans="1:8">
      <c r="A24" s="7" t="s">
        <v>67</v>
      </c>
      <c r="B24" s="9"/>
      <c r="C24" s="9"/>
      <c r="D24" s="9"/>
      <c r="E24" s="9"/>
      <c r="F24" s="9"/>
      <c r="G24" s="9" t="s">
        <v>68</v>
      </c>
      <c r="H24" s="9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公务用车租赁费16.3092万元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2025-06-06T12:53:08Z</dcterms:created>
  <dcterms:modified xsi:type="dcterms:W3CDTF">2025-06-06T12:53:08Z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5FF363C1E1CD4E04B7D53BB915FE8477_11</vt:lpwstr>
  </property>
  <property fmtid="{D5CDD505-2E9C-101B-9397-08002B2CF9AE}" pid="3" name="KSOProductBuildVer">
    <vt:lpwstr>2052-12.1.0.21171</vt:lpwstr>
  </property>
</Properties>
</file>